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336.42294\"/>
    </mc:Choice>
  </mc:AlternateContent>
  <bookViews>
    <workbookView xWindow="-135" yWindow="90" windowWidth="11175" windowHeight="12285"/>
  </bookViews>
  <sheets>
    <sheet name="прил 3 ВР 2022" sheetId="5" r:id="rId1"/>
  </sheets>
  <definedNames>
    <definedName name="_xlnm._FilterDatabase" localSheetId="0" hidden="1">'прил 3 ВР 2022'!$B$13:$I$368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30" i="5" l="1"/>
  <c r="H222" i="5" l="1"/>
  <c r="I174" i="5"/>
  <c r="I173" i="5" s="1"/>
  <c r="H173" i="5"/>
  <c r="G173" i="5"/>
  <c r="H280" i="5"/>
  <c r="G280" i="5"/>
  <c r="H167" i="5"/>
  <c r="H166" i="5" s="1"/>
  <c r="G167" i="5"/>
  <c r="G166" i="5" s="1"/>
  <c r="G170" i="5"/>
  <c r="G169" i="5" s="1"/>
  <c r="H170" i="5"/>
  <c r="H169" i="5" s="1"/>
  <c r="I336" i="5"/>
  <c r="I281" i="5"/>
  <c r="I280" i="5" s="1"/>
  <c r="H227" i="5"/>
  <c r="I194" i="5"/>
  <c r="I171" i="5"/>
  <c r="I170" i="5" s="1"/>
  <c r="I169" i="5" s="1"/>
  <c r="I168" i="5"/>
  <c r="I167" i="5" s="1"/>
  <c r="I166" i="5" s="1"/>
  <c r="I197" i="5"/>
  <c r="I233" i="5"/>
  <c r="I347" i="5"/>
  <c r="I355" i="5"/>
  <c r="I342" i="5"/>
  <c r="I317" i="5"/>
  <c r="I333" i="5"/>
  <c r="I314" i="5"/>
  <c r="I291" i="5"/>
  <c r="I288" i="5"/>
  <c r="I265" i="5"/>
  <c r="I255" i="5"/>
  <c r="I213" i="5"/>
  <c r="I268" i="5"/>
  <c r="I210" i="5"/>
  <c r="I189" i="5"/>
  <c r="I204" i="5"/>
  <c r="I186" i="5"/>
  <c r="I133" i="5"/>
  <c r="I146" i="5"/>
  <c r="I125" i="5"/>
  <c r="I118" i="5"/>
  <c r="I122" i="5"/>
  <c r="I115" i="5"/>
  <c r="I89" i="5"/>
  <c r="I97" i="5"/>
  <c r="I87" i="5"/>
  <c r="I80" i="5"/>
  <c r="I64" i="5"/>
  <c r="G76" i="5" l="1"/>
  <c r="I76" i="5" s="1"/>
  <c r="I192" i="5"/>
  <c r="I191" i="5" s="1"/>
  <c r="H191" i="5"/>
  <c r="G191" i="5"/>
  <c r="I196" i="5"/>
  <c r="I195" i="5" s="1"/>
  <c r="H196" i="5"/>
  <c r="H195" i="5" s="1"/>
  <c r="G196" i="5"/>
  <c r="G195" i="5" s="1"/>
  <c r="I193" i="5"/>
  <c r="H193" i="5"/>
  <c r="G193" i="5"/>
  <c r="G73" i="5"/>
  <c r="I73" i="5" s="1"/>
  <c r="H190" i="5" l="1"/>
  <c r="I190" i="5"/>
  <c r="G190" i="5"/>
  <c r="G275" i="5"/>
  <c r="G62" i="5"/>
  <c r="I159" i="5" l="1"/>
  <c r="I158" i="5" s="1"/>
  <c r="I157" i="5" s="1"/>
  <c r="I156" i="5"/>
  <c r="I155" i="5" s="1"/>
  <c r="I154" i="5" s="1"/>
  <c r="I162" i="5"/>
  <c r="I161" i="5" s="1"/>
  <c r="I160" i="5" s="1"/>
  <c r="H161" i="5"/>
  <c r="H160" i="5" s="1"/>
  <c r="G161" i="5"/>
  <c r="G160" i="5" s="1"/>
  <c r="H158" i="5"/>
  <c r="H157" i="5" s="1"/>
  <c r="G158" i="5"/>
  <c r="G157" i="5" s="1"/>
  <c r="H155" i="5"/>
  <c r="H154" i="5" s="1"/>
  <c r="G155" i="5"/>
  <c r="G154" i="5" s="1"/>
  <c r="I153" i="5" l="1"/>
  <c r="I152" i="5" s="1"/>
  <c r="I151" i="5" s="1"/>
  <c r="H153" i="5"/>
  <c r="H152" i="5" s="1"/>
  <c r="H151" i="5" s="1"/>
  <c r="G153" i="5"/>
  <c r="G152" i="5" l="1"/>
  <c r="G151" i="5" s="1"/>
  <c r="I365" i="5" l="1"/>
  <c r="I363" i="5"/>
  <c r="I332" i="5"/>
  <c r="I328" i="5"/>
  <c r="I321" i="5"/>
  <c r="I310" i="5"/>
  <c r="I308" i="5"/>
  <c r="I275" i="5"/>
  <c r="I259" i="5"/>
  <c r="I225" i="5"/>
  <c r="I224" i="5" s="1"/>
  <c r="H224" i="5"/>
  <c r="G224" i="5"/>
  <c r="I220" i="5"/>
  <c r="I219" i="5" s="1"/>
  <c r="H219" i="5"/>
  <c r="G219" i="5"/>
  <c r="I222" i="5"/>
  <c r="I227" i="5"/>
  <c r="I235" i="5"/>
  <c r="I180" i="5"/>
  <c r="I136" i="5"/>
  <c r="I108" i="5"/>
  <c r="I30" i="5"/>
  <c r="I143" i="5" l="1"/>
  <c r="I271" i="5"/>
  <c r="I270" i="5" s="1"/>
  <c r="I269" i="5" s="1"/>
  <c r="H270" i="5"/>
  <c r="H269" i="5" s="1"/>
  <c r="G270" i="5"/>
  <c r="G269" i="5" s="1"/>
  <c r="I246" i="5"/>
  <c r="I240" i="5"/>
  <c r="I238" i="5"/>
  <c r="I149" i="5"/>
  <c r="H107" i="5"/>
  <c r="I65" i="5"/>
  <c r="I60" i="5" l="1"/>
  <c r="I59" i="5" s="1"/>
  <c r="I53" i="5"/>
  <c r="I52" i="5" s="1"/>
  <c r="I51" i="5" s="1"/>
  <c r="I50" i="5" s="1"/>
  <c r="I49" i="5" s="1"/>
  <c r="I48" i="5" s="1"/>
  <c r="I47" i="5" s="1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63" i="5"/>
  <c r="I67" i="5"/>
  <c r="I66" i="5" s="1"/>
  <c r="I72" i="5"/>
  <c r="I71" i="5" s="1"/>
  <c r="I75" i="5"/>
  <c r="I74" i="5" s="1"/>
  <c r="I79" i="5"/>
  <c r="I78" i="5" s="1"/>
  <c r="I77" i="5" s="1"/>
  <c r="I86" i="5"/>
  <c r="I88" i="5"/>
  <c r="I96" i="5"/>
  <c r="I95" i="5" s="1"/>
  <c r="I94" i="5" s="1"/>
  <c r="I93" i="5" s="1"/>
  <c r="I92" i="5" s="1"/>
  <c r="I91" i="5" s="1"/>
  <c r="I103" i="5"/>
  <c r="I102" i="5" s="1"/>
  <c r="I101" i="5" s="1"/>
  <c r="I107" i="5"/>
  <c r="I106" i="5" s="1"/>
  <c r="I105" i="5" s="1"/>
  <c r="I114" i="5"/>
  <c r="I113" i="5" s="1"/>
  <c r="I117" i="5"/>
  <c r="I116" i="5" s="1"/>
  <c r="I121" i="5"/>
  <c r="I120" i="5" s="1"/>
  <c r="I124" i="5"/>
  <c r="I123" i="5" s="1"/>
  <c r="I132" i="5"/>
  <c r="I131" i="5" s="1"/>
  <c r="I135" i="5"/>
  <c r="I134" i="5" s="1"/>
  <c r="I142" i="5"/>
  <c r="I141" i="5" s="1"/>
  <c r="I145" i="5"/>
  <c r="I144" i="5" s="1"/>
  <c r="I148" i="5"/>
  <c r="I147" i="5" s="1"/>
  <c r="I179" i="5"/>
  <c r="I178" i="5" s="1"/>
  <c r="I177" i="5" s="1"/>
  <c r="I176" i="5" s="1"/>
  <c r="I175" i="5" s="1"/>
  <c r="I185" i="5"/>
  <c r="I184" i="5" s="1"/>
  <c r="I183" i="5" s="1"/>
  <c r="I188" i="5"/>
  <c r="I187" i="5" s="1"/>
  <c r="I203" i="5"/>
  <c r="I202" i="5" s="1"/>
  <c r="I201" i="5" s="1"/>
  <c r="I200" i="5" s="1"/>
  <c r="I209" i="5"/>
  <c r="I208" i="5" s="1"/>
  <c r="I212" i="5"/>
  <c r="I211" i="5" s="1"/>
  <c r="I229" i="5"/>
  <c r="I228" i="5" s="1"/>
  <c r="I232" i="5"/>
  <c r="I237" i="5"/>
  <c r="I239" i="5"/>
  <c r="I234" i="5"/>
  <c r="I226" i="5"/>
  <c r="I223" i="5" s="1"/>
  <c r="I221" i="5"/>
  <c r="I218" i="5" s="1"/>
  <c r="I245" i="5"/>
  <c r="I244" i="5" s="1"/>
  <c r="I243" i="5" s="1"/>
  <c r="I249" i="5"/>
  <c r="I248" i="5" s="1"/>
  <c r="I252" i="5"/>
  <c r="I254" i="5"/>
  <c r="I258" i="5"/>
  <c r="I257" i="5" s="1"/>
  <c r="I256" i="5" s="1"/>
  <c r="I264" i="5"/>
  <c r="I263" i="5" s="1"/>
  <c r="I267" i="5"/>
  <c r="I266" i="5" s="1"/>
  <c r="I274" i="5"/>
  <c r="I273" i="5" s="1"/>
  <c r="I272" i="5" s="1"/>
  <c r="I287" i="5"/>
  <c r="I286" i="5" s="1"/>
  <c r="I290" i="5"/>
  <c r="I289" i="5" s="1"/>
  <c r="I293" i="5"/>
  <c r="I292" i="5" s="1"/>
  <c r="I301" i="5"/>
  <c r="I300" i="5" s="1"/>
  <c r="I304" i="5"/>
  <c r="I303" i="5" s="1"/>
  <c r="I307" i="5"/>
  <c r="I309" i="5"/>
  <c r="I313" i="5"/>
  <c r="I312" i="5" s="1"/>
  <c r="I316" i="5"/>
  <c r="I315" i="5" s="1"/>
  <c r="I320" i="5"/>
  <c r="I327" i="5"/>
  <c r="I331" i="5"/>
  <c r="I335" i="5"/>
  <c r="I334" i="5" s="1"/>
  <c r="I341" i="5"/>
  <c r="I340" i="5" s="1"/>
  <c r="I339" i="5" s="1"/>
  <c r="I338" i="5" s="1"/>
  <c r="I346" i="5"/>
  <c r="I345" i="5" s="1"/>
  <c r="I344" i="5" s="1"/>
  <c r="I343" i="5" s="1"/>
  <c r="I354" i="5"/>
  <c r="I353" i="5" s="1"/>
  <c r="I352" i="5" s="1"/>
  <c r="I351" i="5" s="1"/>
  <c r="I350" i="5" s="1"/>
  <c r="I349" i="5" s="1"/>
  <c r="I348" i="5" s="1"/>
  <c r="I362" i="5"/>
  <c r="I364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2" i="5"/>
  <c r="H51" i="5" s="1"/>
  <c r="H50" i="5" s="1"/>
  <c r="H49" i="5" s="1"/>
  <c r="H48" i="5" s="1"/>
  <c r="H47" i="5" s="1"/>
  <c r="H59" i="5"/>
  <c r="H61" i="5"/>
  <c r="H63" i="5"/>
  <c r="H67" i="5"/>
  <c r="H66" i="5" s="1"/>
  <c r="H72" i="5"/>
  <c r="H71" i="5" s="1"/>
  <c r="H75" i="5"/>
  <c r="H74" i="5" s="1"/>
  <c r="H79" i="5"/>
  <c r="H78" i="5" s="1"/>
  <c r="H77" i="5" s="1"/>
  <c r="H86" i="5"/>
  <c r="H88" i="5"/>
  <c r="H96" i="5"/>
  <c r="H95" i="5" s="1"/>
  <c r="H94" i="5" s="1"/>
  <c r="H93" i="5" s="1"/>
  <c r="H92" i="5" s="1"/>
  <c r="H91" i="5" s="1"/>
  <c r="H103" i="5"/>
  <c r="H102" i="5" s="1"/>
  <c r="H101" i="5" s="1"/>
  <c r="H106" i="5"/>
  <c r="H105" i="5" s="1"/>
  <c r="H114" i="5"/>
  <c r="H113" i="5" s="1"/>
  <c r="H117" i="5"/>
  <c r="H116" i="5" s="1"/>
  <c r="H121" i="5"/>
  <c r="H120" i="5" s="1"/>
  <c r="H124" i="5"/>
  <c r="H123" i="5" s="1"/>
  <c r="H132" i="5"/>
  <c r="H131" i="5" s="1"/>
  <c r="H135" i="5"/>
  <c r="H134" i="5" s="1"/>
  <c r="H142" i="5"/>
  <c r="H141" i="5" s="1"/>
  <c r="H145" i="5"/>
  <c r="H144" i="5" s="1"/>
  <c r="H148" i="5"/>
  <c r="H147" i="5" s="1"/>
  <c r="H172" i="5"/>
  <c r="H165" i="5" s="1"/>
  <c r="H179" i="5"/>
  <c r="H178" i="5" s="1"/>
  <c r="H177" i="5" s="1"/>
  <c r="H176" i="5" s="1"/>
  <c r="H175" i="5" s="1"/>
  <c r="H185" i="5"/>
  <c r="H184" i="5" s="1"/>
  <c r="H188" i="5"/>
  <c r="H187" i="5" s="1"/>
  <c r="H203" i="5"/>
  <c r="H202" i="5" s="1"/>
  <c r="H201" i="5" s="1"/>
  <c r="H200" i="5" s="1"/>
  <c r="H209" i="5"/>
  <c r="H208" i="5" s="1"/>
  <c r="H212" i="5"/>
  <c r="H211" i="5" s="1"/>
  <c r="H229" i="5"/>
  <c r="H228" i="5" s="1"/>
  <c r="H232" i="5"/>
  <c r="H237" i="5"/>
  <c r="H239" i="5"/>
  <c r="H234" i="5"/>
  <c r="H226" i="5"/>
  <c r="H223" i="5" s="1"/>
  <c r="H221" i="5"/>
  <c r="H218" i="5" s="1"/>
  <c r="H245" i="5"/>
  <c r="H244" i="5" s="1"/>
  <c r="H243" i="5" s="1"/>
  <c r="H249" i="5"/>
  <c r="H248" i="5" s="1"/>
  <c r="H252" i="5"/>
  <c r="H254" i="5"/>
  <c r="H258" i="5"/>
  <c r="H257" i="5" s="1"/>
  <c r="H256" i="5" s="1"/>
  <c r="H264" i="5"/>
  <c r="H263" i="5" s="1"/>
  <c r="H267" i="5"/>
  <c r="H266" i="5" s="1"/>
  <c r="H274" i="5"/>
  <c r="H273" i="5" s="1"/>
  <c r="H272" i="5" s="1"/>
  <c r="H287" i="5"/>
  <c r="H286" i="5" s="1"/>
  <c r="H290" i="5"/>
  <c r="H289" i="5" s="1"/>
  <c r="H293" i="5"/>
  <c r="H292" i="5" s="1"/>
  <c r="H301" i="5"/>
  <c r="H300" i="5" s="1"/>
  <c r="H304" i="5"/>
  <c r="H303" i="5" s="1"/>
  <c r="H307" i="5"/>
  <c r="H309" i="5"/>
  <c r="H313" i="5"/>
  <c r="H312" i="5" s="1"/>
  <c r="H316" i="5"/>
  <c r="H315" i="5" s="1"/>
  <c r="H320" i="5"/>
  <c r="H322" i="5"/>
  <c r="H327" i="5"/>
  <c r="H329" i="5"/>
  <c r="H331" i="5"/>
  <c r="H335" i="5"/>
  <c r="H334" i="5" s="1"/>
  <c r="H341" i="5"/>
  <c r="H340" i="5" s="1"/>
  <c r="H339" i="5" s="1"/>
  <c r="H338" i="5" s="1"/>
  <c r="H346" i="5"/>
  <c r="H345" i="5" s="1"/>
  <c r="H344" i="5" s="1"/>
  <c r="H343" i="5" s="1"/>
  <c r="H354" i="5"/>
  <c r="H353" i="5" s="1"/>
  <c r="H352" i="5" s="1"/>
  <c r="H351" i="5" s="1"/>
  <c r="H350" i="5" s="1"/>
  <c r="H349" i="5" s="1"/>
  <c r="H348" i="5" s="1"/>
  <c r="H362" i="5"/>
  <c r="H364" i="5"/>
  <c r="I231" i="5" l="1"/>
  <c r="I70" i="5"/>
  <c r="I69" i="5" s="1"/>
  <c r="H183" i="5"/>
  <c r="H70" i="5"/>
  <c r="H69" i="5" s="1"/>
  <c r="H231" i="5"/>
  <c r="H164" i="5"/>
  <c r="H163" i="5" s="1"/>
  <c r="H150" i="5" s="1"/>
  <c r="I311" i="5"/>
  <c r="I207" i="5"/>
  <c r="I206" i="5" s="1"/>
  <c r="I205" i="5" s="1"/>
  <c r="I199" i="5" s="1"/>
  <c r="I20" i="5"/>
  <c r="I38" i="5"/>
  <c r="I33" i="5" s="1"/>
  <c r="H306" i="5"/>
  <c r="I262" i="5"/>
  <c r="I261" i="5" s="1"/>
  <c r="I260" i="5" s="1"/>
  <c r="H262" i="5"/>
  <c r="H261" i="5" s="1"/>
  <c r="H260" i="5" s="1"/>
  <c r="I85" i="5"/>
  <c r="I84" i="5" s="1"/>
  <c r="I83" i="5" s="1"/>
  <c r="I82" i="5" s="1"/>
  <c r="I81" i="5" s="1"/>
  <c r="H236" i="5"/>
  <c r="H119" i="5"/>
  <c r="I251" i="5"/>
  <c r="I247" i="5" s="1"/>
  <c r="I242" i="5" s="1"/>
  <c r="H58" i="5"/>
  <c r="H57" i="5" s="1"/>
  <c r="H56" i="5" s="1"/>
  <c r="H55" i="5" s="1"/>
  <c r="H54" i="5" s="1"/>
  <c r="H26" i="5"/>
  <c r="I100" i="5"/>
  <c r="I99" i="5" s="1"/>
  <c r="I98" i="5" s="1"/>
  <c r="H361" i="5"/>
  <c r="H360" i="5" s="1"/>
  <c r="H359" i="5" s="1"/>
  <c r="H358" i="5" s="1"/>
  <c r="H357" i="5" s="1"/>
  <c r="H356" i="5" s="1"/>
  <c r="H251" i="5"/>
  <c r="H247" i="5" s="1"/>
  <c r="H242" i="5" s="1"/>
  <c r="H85" i="5"/>
  <c r="H84" i="5" s="1"/>
  <c r="H83" i="5" s="1"/>
  <c r="H82" i="5" s="1"/>
  <c r="H81" i="5" s="1"/>
  <c r="H33" i="5"/>
  <c r="I361" i="5"/>
  <c r="I360" i="5" s="1"/>
  <c r="I359" i="5" s="1"/>
  <c r="I358" i="5" s="1"/>
  <c r="I357" i="5" s="1"/>
  <c r="I356" i="5" s="1"/>
  <c r="I306" i="5"/>
  <c r="I236" i="5"/>
  <c r="I182" i="5"/>
  <c r="I181" i="5" s="1"/>
  <c r="I119" i="5"/>
  <c r="I26" i="5"/>
  <c r="I337" i="5"/>
  <c r="I140" i="5"/>
  <c r="I139" i="5" s="1"/>
  <c r="I138" i="5" s="1"/>
  <c r="I137" i="5" s="1"/>
  <c r="I130" i="5"/>
  <c r="I129" i="5" s="1"/>
  <c r="I128" i="5" s="1"/>
  <c r="I127" i="5" s="1"/>
  <c r="I285" i="5"/>
  <c r="I284" i="5" s="1"/>
  <c r="I283" i="5" s="1"/>
  <c r="I112" i="5"/>
  <c r="H337" i="5"/>
  <c r="H326" i="5"/>
  <c r="H325" i="5" s="1"/>
  <c r="H324" i="5" s="1"/>
  <c r="H319" i="5"/>
  <c r="H318" i="5" s="1"/>
  <c r="H311" i="5"/>
  <c r="H285" i="5"/>
  <c r="H284" i="5" s="1"/>
  <c r="H283" i="5" s="1"/>
  <c r="H207" i="5"/>
  <c r="H206" i="5" s="1"/>
  <c r="H205" i="5" s="1"/>
  <c r="H199" i="5" s="1"/>
  <c r="H182" i="5"/>
  <c r="H181" i="5" s="1"/>
  <c r="H100" i="5"/>
  <c r="H99" i="5" s="1"/>
  <c r="H98" i="5" s="1"/>
  <c r="H140" i="5"/>
  <c r="H139" i="5" s="1"/>
  <c r="H138" i="5" s="1"/>
  <c r="H137" i="5" s="1"/>
  <c r="H130" i="5"/>
  <c r="H129" i="5" s="1"/>
  <c r="H128" i="5" s="1"/>
  <c r="H127" i="5" s="1"/>
  <c r="H112" i="5"/>
  <c r="I330" i="5"/>
  <c r="I329" i="5" s="1"/>
  <c r="I326" i="5" s="1"/>
  <c r="I325" i="5" s="1"/>
  <c r="I324" i="5" s="1"/>
  <c r="I323" i="5"/>
  <c r="I322" i="5" s="1"/>
  <c r="I319" i="5" s="1"/>
  <c r="I318" i="5" s="1"/>
  <c r="I172" i="5"/>
  <c r="I165" i="5" s="1"/>
  <c r="I62" i="5"/>
  <c r="I61" i="5" s="1"/>
  <c r="I58" i="5" s="1"/>
  <c r="I57" i="5" s="1"/>
  <c r="I56" i="5" s="1"/>
  <c r="I55" i="5" s="1"/>
  <c r="I54" i="5" s="1"/>
  <c r="H282" i="5" l="1"/>
  <c r="H279" i="5"/>
  <c r="H278" i="5" s="1"/>
  <c r="H277" i="5" s="1"/>
  <c r="H276" i="5" s="1"/>
  <c r="H241" i="5" s="1"/>
  <c r="I282" i="5"/>
  <c r="I279" i="5"/>
  <c r="I278" i="5" s="1"/>
  <c r="I277" i="5" s="1"/>
  <c r="I276" i="5" s="1"/>
  <c r="I241" i="5"/>
  <c r="I217" i="5"/>
  <c r="I216" i="5" s="1"/>
  <c r="I215" i="5" s="1"/>
  <c r="I214" i="5" s="1"/>
  <c r="H217" i="5"/>
  <c r="H216" i="5" s="1"/>
  <c r="H215" i="5" s="1"/>
  <c r="H214" i="5" s="1"/>
  <c r="I164" i="5"/>
  <c r="I163" i="5" s="1"/>
  <c r="H111" i="5"/>
  <c r="H110" i="5" s="1"/>
  <c r="H109" i="5" s="1"/>
  <c r="H90" i="5" s="1"/>
  <c r="I299" i="5"/>
  <c r="I298" i="5" s="1"/>
  <c r="I297" i="5" s="1"/>
  <c r="I296" i="5" s="1"/>
  <c r="I295" i="5" s="1"/>
  <c r="I25" i="5"/>
  <c r="I24" i="5" s="1"/>
  <c r="I23" i="5" s="1"/>
  <c r="I22" i="5" s="1"/>
  <c r="I14" i="5" s="1"/>
  <c r="H299" i="5"/>
  <c r="H298" i="5" s="1"/>
  <c r="H297" i="5" s="1"/>
  <c r="H296" i="5" s="1"/>
  <c r="H295" i="5" s="1"/>
  <c r="H25" i="5"/>
  <c r="H24" i="5" s="1"/>
  <c r="H23" i="5" s="1"/>
  <c r="H22" i="5" s="1"/>
  <c r="H14" i="5" s="1"/>
  <c r="I111" i="5"/>
  <c r="I110" i="5" s="1"/>
  <c r="I109" i="5" s="1"/>
  <c r="I90" i="5" s="1"/>
  <c r="H126" i="5"/>
  <c r="G267" i="5"/>
  <c r="G266" i="5" s="1"/>
  <c r="G264" i="5"/>
  <c r="G263" i="5" s="1"/>
  <c r="I150" i="5" l="1"/>
  <c r="I126" i="5" s="1"/>
  <c r="H198" i="5"/>
  <c r="H366" i="5" s="1"/>
  <c r="I198" i="5"/>
  <c r="G262" i="5"/>
  <c r="G290" i="5"/>
  <c r="G289" i="5" s="1"/>
  <c r="G327" i="5"/>
  <c r="G20" i="5"/>
  <c r="I366" i="5" l="1"/>
  <c r="G287" i="5"/>
  <c r="G293" i="5"/>
  <c r="G292" i="5" s="1"/>
  <c r="G135" i="5"/>
  <c r="G67" i="5" l="1"/>
  <c r="G66" i="5" s="1"/>
  <c r="G232" i="5" l="1"/>
  <c r="G229" i="5"/>
  <c r="G228" i="5" s="1"/>
  <c r="G121" i="5"/>
  <c r="G120" i="5" s="1"/>
  <c r="G254" i="5" l="1"/>
  <c r="G335" i="5" l="1"/>
  <c r="G334" i="5" s="1"/>
  <c r="G249" i="5"/>
  <c r="G248" i="5" s="1"/>
  <c r="G316" i="5" l="1"/>
  <c r="G315" i="5" s="1"/>
  <c r="G234" i="5" l="1"/>
  <c r="G231" i="5" s="1"/>
  <c r="G124" i="5"/>
  <c r="G123" i="5" s="1"/>
  <c r="G119" i="5" s="1"/>
  <c r="G38" i="5" l="1"/>
  <c r="G362" i="5" l="1"/>
  <c r="G188" i="5" l="1"/>
  <c r="G187" i="5" s="1"/>
  <c r="G61" i="5" l="1"/>
  <c r="G239" i="5" l="1"/>
  <c r="G185" i="5"/>
  <c r="G184" i="5" s="1"/>
  <c r="G183" i="5" s="1"/>
  <c r="G320" i="5" l="1"/>
  <c r="G86" i="5" l="1"/>
  <c r="G313" i="5" l="1"/>
  <c r="G312" i="5" s="1"/>
  <c r="G311" i="5" s="1"/>
  <c r="G221" i="5" l="1"/>
  <c r="G218" i="5" s="1"/>
  <c r="G274" i="5" l="1"/>
  <c r="G273" i="5" s="1"/>
  <c r="G272" i="5" s="1"/>
  <c r="G261" i="5" s="1"/>
  <c r="G260" i="5" l="1"/>
  <c r="G36" i="5"/>
  <c r="G148" i="5" l="1"/>
  <c r="G147" i="5" s="1"/>
  <c r="G103" i="5"/>
  <c r="G102" i="5" s="1"/>
  <c r="G101" i="5" s="1"/>
  <c r="G79" i="5" l="1"/>
  <c r="G78" i="5" s="1"/>
  <c r="G77" i="5" s="1"/>
  <c r="G331" i="5" l="1"/>
  <c r="G63" i="5"/>
  <c r="G29" i="5" l="1"/>
  <c r="G252" i="5" l="1"/>
  <c r="G226" i="5"/>
  <c r="G223" i="5" s="1"/>
  <c r="G251" i="5" l="1"/>
  <c r="G247" i="5" s="1"/>
  <c r="G145" i="5"/>
  <c r="G144" i="5" s="1"/>
  <c r="G117" i="5" l="1"/>
  <c r="G116" i="5" s="1"/>
  <c r="G203" i="5" l="1"/>
  <c r="G202" i="5" s="1"/>
  <c r="G201" i="5" s="1"/>
  <c r="G200" i="5" s="1"/>
  <c r="G172" i="5" l="1"/>
  <c r="G165" i="5" s="1"/>
  <c r="G59" i="5"/>
  <c r="G75" i="5"/>
  <c r="G74" i="5" s="1"/>
  <c r="G346" i="5"/>
  <c r="G345" i="5" s="1"/>
  <c r="G341" i="5"/>
  <c r="G340" i="5" s="1"/>
  <c r="G329" i="5"/>
  <c r="G164" i="5" l="1"/>
  <c r="G307" i="5"/>
  <c r="G309" i="5"/>
  <c r="G306" i="5" l="1"/>
  <c r="G258" i="5"/>
  <c r="G257" i="5" s="1"/>
  <c r="G256" i="5" s="1"/>
  <c r="G212" i="5"/>
  <c r="G211" i="5" s="1"/>
  <c r="G72" i="5" l="1"/>
  <c r="G71" i="5" s="1"/>
  <c r="G70" i="5" s="1"/>
  <c r="G69" i="5" s="1"/>
  <c r="G45" i="5"/>
  <c r="G44" i="5" s="1"/>
  <c r="G43" i="5" s="1"/>
  <c r="G42" i="5" s="1"/>
  <c r="G41" i="5" s="1"/>
  <c r="G182" i="5" l="1"/>
  <c r="G181" i="5" s="1"/>
  <c r="G364" i="5"/>
  <c r="G354" i="5"/>
  <c r="G353" i="5" s="1"/>
  <c r="G344" i="5"/>
  <c r="G343" i="5" s="1"/>
  <c r="G339" i="5"/>
  <c r="G338" i="5" s="1"/>
  <c r="G326" i="5"/>
  <c r="G325" i="5" s="1"/>
  <c r="G322" i="5"/>
  <c r="G319" i="5" s="1"/>
  <c r="G318" i="5" s="1"/>
  <c r="G304" i="5"/>
  <c r="G303" i="5" s="1"/>
  <c r="G301" i="5"/>
  <c r="G300" i="5" s="1"/>
  <c r="G245" i="5"/>
  <c r="G244" i="5" s="1"/>
  <c r="G237" i="5"/>
  <c r="G236" i="5" s="1"/>
  <c r="G217" i="5" s="1"/>
  <c r="G209" i="5"/>
  <c r="G208" i="5" s="1"/>
  <c r="G179" i="5"/>
  <c r="G178" i="5" s="1"/>
  <c r="G142" i="5"/>
  <c r="G141" i="5" s="1"/>
  <c r="G134" i="5"/>
  <c r="G132" i="5"/>
  <c r="G131" i="5" s="1"/>
  <c r="G114" i="5"/>
  <c r="G113" i="5" s="1"/>
  <c r="G112" i="5" s="1"/>
  <c r="G111" i="5" s="1"/>
  <c r="G107" i="5"/>
  <c r="G106" i="5" s="1"/>
  <c r="G96" i="5"/>
  <c r="G95" i="5" s="1"/>
  <c r="G88" i="5"/>
  <c r="G85" i="5" s="1"/>
  <c r="G84" i="5" s="1"/>
  <c r="G83" i="5" s="1"/>
  <c r="G82" i="5" s="1"/>
  <c r="G81" i="5" s="1"/>
  <c r="G34" i="5"/>
  <c r="G33" i="5" s="1"/>
  <c r="G52" i="5"/>
  <c r="G51" i="5" s="1"/>
  <c r="G31" i="5"/>
  <c r="G27" i="5"/>
  <c r="G19" i="5"/>
  <c r="G299" i="5" l="1"/>
  <c r="G298" i="5" s="1"/>
  <c r="G110" i="5"/>
  <c r="G109" i="5" s="1"/>
  <c r="G361" i="5"/>
  <c r="G324" i="5"/>
  <c r="G207" i="5"/>
  <c r="G206" i="5" s="1"/>
  <c r="G205" i="5" s="1"/>
  <c r="G140" i="5"/>
  <c r="G26" i="5"/>
  <c r="G58" i="5"/>
  <c r="G94" i="5"/>
  <c r="G93" i="5" s="1"/>
  <c r="G92" i="5" s="1"/>
  <c r="G91" i="5" s="1"/>
  <c r="G337" i="5"/>
  <c r="G243" i="5"/>
  <c r="G177" i="5"/>
  <c r="G176" i="5" s="1"/>
  <c r="G175" i="5" s="1"/>
  <c r="G130" i="5"/>
  <c r="G129" i="5" s="1"/>
  <c r="G128" i="5" s="1"/>
  <c r="G127" i="5" s="1"/>
  <c r="G50" i="5"/>
  <c r="G49" i="5" s="1"/>
  <c r="G48" i="5" s="1"/>
  <c r="G47" i="5" s="1"/>
  <c r="G18" i="5"/>
  <c r="G17" i="5" s="1"/>
  <c r="G105" i="5"/>
  <c r="G100" i="5" s="1"/>
  <c r="G99" i="5" s="1"/>
  <c r="G352" i="5"/>
  <c r="G351" i="5" s="1"/>
  <c r="G350" i="5" s="1"/>
  <c r="G297" i="5" l="1"/>
  <c r="G360" i="5"/>
  <c r="G359" i="5" s="1"/>
  <c r="G358" i="5" s="1"/>
  <c r="G357" i="5" s="1"/>
  <c r="G356" i="5" s="1"/>
  <c r="G57" i="5"/>
  <c r="G56" i="5" s="1"/>
  <c r="G55" i="5" s="1"/>
  <c r="G54" i="5" s="1"/>
  <c r="G242" i="5"/>
  <c r="G25" i="5"/>
  <c r="G24" i="5" s="1"/>
  <c r="G23" i="5" s="1"/>
  <c r="G22" i="5" s="1"/>
  <c r="G199" i="5"/>
  <c r="G349" i="5"/>
  <c r="G348" i="5" s="1"/>
  <c r="G16" i="5"/>
  <c r="G139" i="5"/>
  <c r="G138" i="5" s="1"/>
  <c r="G137" i="5" s="1"/>
  <c r="G163" i="5"/>
  <c r="G150" i="5" s="1"/>
  <c r="G98" i="5"/>
  <c r="G90" i="5" s="1"/>
  <c r="G126" i="5" l="1"/>
  <c r="G15" i="5"/>
  <c r="G14" i="5" s="1"/>
  <c r="G296" i="5"/>
  <c r="G295" i="5" s="1"/>
  <c r="G216" i="5" l="1"/>
  <c r="G215" i="5" s="1"/>
  <c r="G214" i="5" l="1"/>
  <c r="G286" i="5" l="1"/>
  <c r="G285" i="5" l="1"/>
  <c r="G284" i="5" l="1"/>
  <c r="G283" i="5" s="1"/>
  <c r="G282" i="5" l="1"/>
  <c r="G279" i="5"/>
  <c r="G278" i="5" s="1"/>
  <c r="G277" i="5" s="1"/>
  <c r="G276" i="5" s="1"/>
  <c r="G241" i="5" s="1"/>
  <c r="G198" i="5" s="1"/>
  <c r="G366" i="5" s="1"/>
  <c r="G368" i="5" s="1"/>
</calcChain>
</file>

<file path=xl/sharedStrings.xml><?xml version="1.0" encoding="utf-8"?>
<sst xmlns="http://schemas.openxmlformats.org/spreadsheetml/2006/main" count="1194" uniqueCount="308">
  <si>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</si>
  <si>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</si>
  <si>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</si>
  <si>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</si>
  <si>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</si>
  <si>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</si>
  <si>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</si>
  <si>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</si>
  <si>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</si>
  <si>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</si>
  <si>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</si>
  <si>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</si>
  <si>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</si>
  <si>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</si>
  <si>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</si>
  <si>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</si>
  <si>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</si>
  <si>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</si>
  <si>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</si>
  <si>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</si>
  <si>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</si>
  <si>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</si>
  <si>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</si>
  <si>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</si>
  <si>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</si>
  <si>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</si>
  <si>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</si>
  <si>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</si>
  <si>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</si>
  <si>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</si>
  <si>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</si>
  <si>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</si>
  <si>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</si>
  <si>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</si>
  <si>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</si>
  <si>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</si>
  <si>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</si>
  <si>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</si>
  <si>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</si>
  <si>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</si>
  <si>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</si>
  <si>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</si>
  <si>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</si>
  <si>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</si>
  <si>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</si>
  <si>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</si>
  <si>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</si>
  <si>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</si>
  <si>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</si>
  <si>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</si>
  <si>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</si>
  <si>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</si>
  <si>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</si>
  <si>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</si>
  <si>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</si>
  <si>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</si>
  <si>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</si>
  <si>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</si>
  <si>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</si>
  <si>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</si>
  <si>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</si>
  <si>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</si>
  <si>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</si>
  <si>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</si>
  <si>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</si>
  <si>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</si>
  <si>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</si>
  <si>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</si>
  <si>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</si>
  <si>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</si>
  <si>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</si>
  <si>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</si>
  <si>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</si>
  <si>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</si>
  <si>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</si>
  <si>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</si>
  <si>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</si>
  <si>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</si>
  <si>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</si>
  <si>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</si>
  <si>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</si>
  <si>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</si>
  <si>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</si>
  <si>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</si>
  <si>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</si>
  <si>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</si>
  <si>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</si>
  <si>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</si>
  <si>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</si>
  <si>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</si>
  <si>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</si>
  <si>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</si>
  <si>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</si>
  <si>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</si>
  <si>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</si>
  <si>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</si>
  <si>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</si>
  <si>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</si>
  <si>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</si>
  <si>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</si>
  <si>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</si>
  <si>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</si>
  <si>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</si>
  <si>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</si>
  <si>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</si>
  <si>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</si>
  <si>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</si>
  <si>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</si>
  <si>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</si>
  <si>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</si>
  <si>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</si>
  <si>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</si>
  <si>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</si>
  <si>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</si>
  <si>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</si>
  <si>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</si>
  <si>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</si>
  <si>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</si>
  <si>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</si>
  <si>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</si>
  <si>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</si>
  <si>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</si>
  <si>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</si>
  <si>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</si>
  <si>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</si>
  <si>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</si>
  <si>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</si>
  <si>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</si>
  <si>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</si>
  <si>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</si>
  <si>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</si>
  <si>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</si>
  <si>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</si>
  <si>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</si>
  <si>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</si>
  <si>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</si>
  <si>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</si>
  <si>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</si>
  <si>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</si>
  <si>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</si>
  <si>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</si>
  <si>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</si>
  <si>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</si>
  <si>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</si>
  <si>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</si>
  <si>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</si>
  <si>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</si>
  <si>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</si>
  <si>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</si>
  <si>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</si>
  <si>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</si>
  <si>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</si>
  <si>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</si>
  <si>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</si>
  <si>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</si>
  <si>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</si>
  <si>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</si>
  <si>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</si>
  <si>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</si>
  <si>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</si>
  <si>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</si>
  <si>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</si>
  <si>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</si>
  <si>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</si>
  <si>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</si>
  <si>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</si>
  <si>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</si>
  <si>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</si>
  <si>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</si>
  <si>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</si>
  <si>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</si>
  <si>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</si>
  <si>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</si>
  <si>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</si>
  <si>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</si>
  <si>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</si>
  <si>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</si>
  <si>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</si>
  <si>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</si>
  <si>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</si>
  <si>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</si>
  <si>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</si>
  <si>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</si>
  <si>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</si>
  <si>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</si>
  <si>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</si>
  <si>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</si>
  <si>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</si>
  <si>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</si>
  <si>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</si>
  <si>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</si>
  <si>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</si>
  <si>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</si>
  <si>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</si>
  <si>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</si>
  <si>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</si>
  <si>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</si>
  <si>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</si>
  <si>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</si>
  <si>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</si>
  <si>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</si>
  <si>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</si>
  <si>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</si>
  <si>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</si>
  <si>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</si>
  <si>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</si>
  <si>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</si>
  <si>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</si>
  <si>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</si>
  <si>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</si>
  <si>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</si>
  <si>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</si>
  <si>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</si>
  <si>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</si>
  <si>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</si>
  <si>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</si>
  <si>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</si>
  <si>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</si>
  <si>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</si>
  <si>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</si>
  <si>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</si>
  <si>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</si>
  <si>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</si>
  <si>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</si>
  <si>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</si>
  <si>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</si>
  <si>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</si>
  <si>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</si>
  <si>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</si>
  <si>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</si>
  <si>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</si>
  <si>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</si>
  <si>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</si>
  <si>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</si>
  <si>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</si>
  <si>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</si>
  <si>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</si>
  <si>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</si>
  <si>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</si>
  <si>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</si>
  <si>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</si>
  <si>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</si>
  <si>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</si>
  <si>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</si>
  <si>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</si>
  <si>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</si>
  <si>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</si>
  <si>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</si>
  <si>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</si>
  <si>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</si>
  <si>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</si>
  <si>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</si>
  <si>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</si>
  <si>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</si>
  <si>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</si>
  <si>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</si>
  <si>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</si>
  <si>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</si>
  <si>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</si>
  <si>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</si>
  <si>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</si>
  <si>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</si>
  <si>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</si>
  <si>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</si>
  <si>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</si>
  <si>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</si>
  <si>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</si>
  <si>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</si>
  <si>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</si>
  <si>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</si>
  <si>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</si>
  <si>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</si>
  <si>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</si>
  <si>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</si>
  <si>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</si>
  <si>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</si>
  <si>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</si>
  <si>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</si>
  <si>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</si>
  <si>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</si>
  <si>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</si>
  <si>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</si>
  <si>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</si>
  <si>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</si>
  <si>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</si>
  <si>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</si>
  <si>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</si>
  <si>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</si>
  <si>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</si>
  <si>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</si>
  <si>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</si>
  <si>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</si>
  <si>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2022 год</t>
  </si>
  <si>
    <t>2022 г.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</si>
  <si>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</si>
  <si>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</si>
  <si>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</si>
  <si>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</si>
  <si>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</si>
  <si>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28.12.2021 № 211</t>
  </si>
  <si>
    <t>Приложение № 2</t>
  </si>
  <si>
    <t>2023 г.</t>
  </si>
  <si>
    <t>Сумма на год</t>
  </si>
  <si>
    <t>6920221100</t>
  </si>
  <si>
    <t>69202S1100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</si>
  <si>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</si>
  <si>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</si>
  <si>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от 28.04.2022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</si>
</sst>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4" fillId="0" borderId="0" xfId="1" applyFont="1" applyFill="1"/>
    <xf numFmtId="0" fontId="4" fillId="0" borderId="0" xfId="1" applyFont="1" applyFill="1" applyBorder="1"/>
    <xf numFmtId="0" fontId="5" fillId="0" borderId="0" xfId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2" borderId="0" xfId="1" applyFont="1" applyFill="1" applyBorder="1" applyProtection="1">
      <protection hidden="1"/>
    </xf>
    <xf numFmtId="0" fontId="4" fillId="2" borderId="0" xfId="1" applyFont="1" applyFill="1" applyBorder="1" applyAlignment="1" applyProtection="1">
      <alignment horizontal="center" vertical="center"/>
      <protection hidden="1"/>
    </xf>
    <xf numFmtId="49" fontId="4" fillId="2" borderId="0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Font="1" applyFill="1" applyBorder="1" applyAlignment="1" applyProtection="1">
      <protection hidden="1"/>
    </xf>
    <xf numFmtId="0" fontId="4" fillId="2" borderId="0" xfId="1" applyFont="1" applyFill="1" applyBorder="1"/>
    <xf numFmtId="0" fontId="5" fillId="2" borderId="0" xfId="1" applyFont="1" applyFill="1" applyBorder="1" applyAlignment="1">
      <alignment horizontal="right"/>
    </xf>
    <xf numFmtId="0" fontId="4" fillId="2" borderId="0" xfId="1" applyNumberFormat="1" applyFont="1" applyFill="1" applyBorder="1" applyAlignment="1" applyProtection="1">
      <alignment horizontal="center"/>
      <protection hidden="1"/>
    </xf>
    <xf numFmtId="0" fontId="4" fillId="2" borderId="0" xfId="1" applyNumberFormat="1" applyFont="1" applyFill="1" applyBorder="1" applyAlignment="1" applyProtection="1">
      <alignment horizontal="center" vertical="center"/>
      <protection hidden="1"/>
    </xf>
    <xf numFmtId="0" fontId="4" fillId="2" borderId="0" xfId="1" applyNumberFormat="1" applyFont="1" applyFill="1" applyBorder="1" applyAlignment="1" applyProtection="1"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Border="1" applyAlignment="1" applyProtection="1">
      <alignment horizontal="center" wrapText="1"/>
      <protection hidden="1"/>
    </xf>
    <xf numFmtId="49" fontId="4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66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166" fontId="4" fillId="2" borderId="3" xfId="1" applyNumberFormat="1" applyFont="1" applyFill="1" applyBorder="1" applyAlignment="1" applyProtection="1">
      <alignment vertical="center" wrapText="1"/>
      <protection hidden="1"/>
    </xf>
    <xf numFmtId="165" fontId="4" fillId="2" borderId="3" xfId="1" applyNumberFormat="1" applyFont="1" applyFill="1" applyBorder="1" applyAlignment="1" applyProtection="1">
      <alignment horizontal="center" vertical="center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167" fontId="4" fillId="2" borderId="3" xfId="1" applyNumberFormat="1" applyFont="1" applyFill="1" applyBorder="1" applyAlignment="1" applyProtection="1">
      <alignment horizontal="center" vertical="center"/>
      <protection hidden="1"/>
    </xf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Font="1" applyFill="1"/>
    <xf numFmtId="168" fontId="4" fillId="2" borderId="2" xfId="1" applyNumberFormat="1" applyFont="1" applyFill="1" applyBorder="1" applyAlignment="1" applyProtection="1">
      <alignment vertical="center" wrapText="1"/>
      <protection hidden="1"/>
    </xf>
    <xf numFmtId="165" fontId="4" fillId="2" borderId="2" xfId="1" applyNumberFormat="1" applyFont="1" applyFill="1" applyBorder="1" applyAlignment="1" applyProtection="1">
      <alignment horizontal="center" vertical="center"/>
      <protection hidden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167" fontId="4" fillId="2" borderId="2" xfId="1" applyNumberFormat="1" applyFont="1" applyFill="1" applyBorder="1" applyAlignment="1" applyProtection="1">
      <alignment horizontal="center" vertical="center"/>
      <protection hidden="1"/>
    </xf>
    <xf numFmtId="169" fontId="4" fillId="2" borderId="2" xfId="1" applyNumberFormat="1" applyFont="1" applyFill="1" applyBorder="1" applyAlignment="1" applyProtection="1">
      <alignment horizontal="right" vertical="center"/>
      <protection hidden="1"/>
    </xf>
    <xf numFmtId="168" fontId="4" fillId="2" borderId="4" xfId="1" applyNumberFormat="1" applyFont="1" applyFill="1" applyBorder="1" applyAlignment="1" applyProtection="1">
      <alignment vertical="center" wrapText="1"/>
      <protection hidden="1"/>
    </xf>
    <xf numFmtId="165" fontId="4" fillId="2" borderId="4" xfId="1" applyNumberFormat="1" applyFont="1" applyFill="1" applyBorder="1" applyAlignment="1" applyProtection="1">
      <alignment horizontal="center" vertical="center"/>
      <protection hidden="1"/>
    </xf>
    <xf numFmtId="49" fontId="4" fillId="2" borderId="4" xfId="1" applyNumberFormat="1" applyFont="1" applyFill="1" applyBorder="1" applyAlignment="1" applyProtection="1">
      <alignment horizontal="center" vertical="center"/>
      <protection hidden="1"/>
    </xf>
    <xf numFmtId="167" fontId="4" fillId="2" borderId="4" xfId="1" applyNumberFormat="1" applyFont="1" applyFill="1" applyBorder="1" applyAlignment="1" applyProtection="1">
      <alignment horizontal="center" vertical="center"/>
      <protection hidden="1"/>
    </xf>
    <xf numFmtId="169" fontId="4" fillId="2" borderId="4" xfId="1" applyNumberFormat="1" applyFont="1" applyFill="1" applyBorder="1" applyAlignment="1" applyProtection="1">
      <alignment horizontal="right" vertical="center"/>
      <protection hidden="1"/>
    </xf>
    <xf numFmtId="172" fontId="4" fillId="2" borderId="1" xfId="1" applyNumberFormat="1" applyFont="1" applyFill="1" applyBorder="1" applyAlignment="1" applyProtection="1">
      <alignment horizontal="right" vertical="center"/>
      <protection hidden="1"/>
    </xf>
    <xf numFmtId="168" fontId="4" fillId="2" borderId="3" xfId="1" applyNumberFormat="1" applyFont="1" applyFill="1" applyBorder="1" applyAlignment="1" applyProtection="1">
      <alignment vertical="center" wrapText="1"/>
      <protection hidden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left" vertical="top" wrapText="1"/>
    </xf>
    <xf numFmtId="0" fontId="4" fillId="2" borderId="1" xfId="1" applyNumberFormat="1" applyFont="1" applyFill="1" applyBorder="1" applyAlignment="1" applyProtection="1">
      <alignment wrapText="1"/>
      <protection hidden="1"/>
    </xf>
    <xf numFmtId="49" fontId="4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" fillId="2" borderId="1" xfId="1" applyFont="1" applyFill="1" applyBorder="1"/>
    <xf numFmtId="0" fontId="4" fillId="2" borderId="0" xfId="1" applyNumberFormat="1" applyFont="1" applyFill="1" applyBorder="1" applyAlignment="1" applyProtection="1">
      <alignment wrapText="1"/>
      <protection hidden="1"/>
    </xf>
    <xf numFmtId="0" fontId="4" fillId="2" borderId="0" xfId="1" applyFont="1" applyFill="1" applyProtection="1">
      <protection hidden="1"/>
    </xf>
    <xf numFmtId="170" fontId="4" fillId="2" borderId="1" xfId="0" applyNumberFormat="1" applyFont="1" applyFill="1" applyBorder="1" applyAlignment="1">
      <alignment horizontal="left" vertical="center" wrapText="1"/>
    </xf>
    <xf numFmtId="0" fontId="4" fillId="2" borderId="1" xfId="1" applyNumberFormat="1" applyFont="1" applyFill="1" applyBorder="1" applyAlignment="1" applyProtection="1">
      <protection hidden="1"/>
    </xf>
    <xf numFmtId="0" fontId="7" fillId="2" borderId="1" xfId="1" applyNumberFormat="1" applyFont="1" applyFill="1" applyBorder="1" applyAlignment="1" applyProtection="1">
      <protection hidden="1"/>
    </xf>
    <xf numFmtId="171" fontId="4" fillId="2" borderId="1" xfId="1" applyNumberFormat="1" applyFont="1" applyFill="1" applyBorder="1" applyAlignment="1" applyProtection="1">
      <protection hidden="1"/>
    </xf>
    <xf numFmtId="0" fontId="4" fillId="2" borderId="0" xfId="1" applyFont="1" applyFill="1" applyAlignment="1">
      <alignment horizontal="center" vertical="center"/>
    </xf>
    <xf numFmtId="49" fontId="4" fillId="2" borderId="0" xfId="1" applyNumberFormat="1" applyFont="1" applyFill="1" applyAlignment="1">
      <alignment horizontal="center" vertical="center"/>
    </xf>
    <xf numFmtId="171" fontId="7" fillId="2" borderId="0" xfId="1" applyNumberFormat="1" applyFont="1" applyFill="1"/>
    <xf numFmtId="0" fontId="7" fillId="2" borderId="0" xfId="1" applyFont="1" applyFill="1"/>
    <xf numFmtId="0" fontId="4" fillId="2" borderId="0" xfId="1" applyFont="1" applyFill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center" vertical="center"/>
    </xf>
    <xf numFmtId="173" fontId="7" fillId="2" borderId="0" xfId="1" applyNumberFormat="1" applyFont="1" applyFill="1" applyBorder="1"/>
    <xf numFmtId="171" fontId="7" fillId="2" borderId="0" xfId="1" applyNumberFormat="1" applyFont="1" applyFill="1" applyBorder="1"/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0"/>
  <sheetViews>
    <sheetView tabSelected="1" topLeftCell="B392" workbookViewId="0">
      <selection activeCell="G15" sqref="G15"/>
    </sheetView>
  </sheetViews>
  <sheetFormatPr defaultColWidth="11.140625" defaultRowHeight="12" x14ac:dyDescent="0.2"/>
  <cols>
    <col min="1" max="1" width="3.7109375" style="2" customWidth="1"/>
    <col min="2" max="2" width="43.7109375" style="2" customWidth="1"/>
    <col min="3" max="3" width="4.140625" style="5" customWidth="1"/>
    <col min="4" max="4" width="4.28515625" style="5" customWidth="1"/>
    <col min="5" max="5" width="10.28515625" style="4" customWidth="1"/>
    <col min="6" max="6" width="3.85546875" style="2" customWidth="1"/>
    <col min="7" max="8" width="8.5703125" style="2" customWidth="1"/>
    <col min="9" max="9" width="8.28515625" style="2" customWidth="1"/>
    <col min="10" max="10" width="4.5703125" style="2" customWidth="1"/>
    <col min="11" max="11" width="11.140625" style="2" customWidth="1"/>
    <col min="12" max="16384" width="11.140625" style="2"/>
  </cols>
  <sheetData>
    <row r="1" spans="1:11" x14ac:dyDescent="0.2">
      <c r="I1" s="3" t="s">
        <v>300</v>
      </c>
    </row>
    <row r="2" spans="1:11" x14ac:dyDescent="0.2">
      <c r="I2" s="3" t="s">
        <v>0</v>
      </c>
    </row>
    <row r="3" spans="1:11" x14ac:dyDescent="0.2">
      <c r="I3" s="3" t="s">
        <v>1</v>
      </c>
    </row>
    <row r="4" spans="1:11" x14ac:dyDescent="0.2">
      <c r="I4" s="3" t="s">
        <v>307</v>
      </c>
    </row>
    <row r="6" spans="1:11" x14ac:dyDescent="0.2">
      <c r="A6" s="6"/>
      <c r="B6" s="6"/>
      <c r="C6" s="7"/>
      <c r="D6" s="7"/>
      <c r="E6" s="8"/>
      <c r="F6" s="9"/>
      <c r="G6" s="10"/>
      <c r="H6" s="10"/>
      <c r="I6" s="11" t="s">
        <v>294</v>
      </c>
      <c r="J6" s="10"/>
      <c r="K6" s="10"/>
    </row>
    <row r="7" spans="1:11" x14ac:dyDescent="0.2">
      <c r="A7" s="12"/>
      <c r="B7" s="12"/>
      <c r="C7" s="13"/>
      <c r="D7" s="13"/>
      <c r="E7" s="8"/>
      <c r="F7" s="14"/>
      <c r="G7" s="10"/>
      <c r="H7" s="10"/>
      <c r="I7" s="11" t="s">
        <v>0</v>
      </c>
      <c r="J7" s="10"/>
      <c r="K7" s="10"/>
    </row>
    <row r="8" spans="1:11" x14ac:dyDescent="0.2">
      <c r="A8" s="14"/>
      <c r="B8" s="14"/>
      <c r="C8" s="13"/>
      <c r="D8" s="13"/>
      <c r="E8" s="8"/>
      <c r="F8" s="14"/>
      <c r="G8" s="10"/>
      <c r="H8" s="10"/>
      <c r="I8" s="11" t="s">
        <v>1</v>
      </c>
      <c r="J8" s="10"/>
      <c r="K8" s="10"/>
    </row>
    <row r="9" spans="1:11" x14ac:dyDescent="0.2">
      <c r="A9" s="14"/>
      <c r="B9" s="14"/>
      <c r="C9" s="13"/>
      <c r="D9" s="13"/>
      <c r="E9" s="8"/>
      <c r="F9" s="14"/>
      <c r="G9" s="10"/>
      <c r="H9" s="10"/>
      <c r="I9" s="11" t="s">
        <v>299</v>
      </c>
      <c r="J9" s="10"/>
      <c r="K9" s="10"/>
    </row>
    <row r="10" spans="1:11" ht="70.5" customHeight="1" x14ac:dyDescent="0.2">
      <c r="A10" s="10"/>
      <c r="B10" s="15" t="s">
        <v>292</v>
      </c>
      <c r="C10" s="15"/>
      <c r="D10" s="15"/>
      <c r="E10" s="15"/>
      <c r="F10" s="15"/>
      <c r="G10" s="15"/>
      <c r="H10" s="15"/>
      <c r="I10" s="15"/>
      <c r="J10" s="10"/>
      <c r="K10" s="10"/>
    </row>
    <row r="11" spans="1:11" x14ac:dyDescent="0.2">
      <c r="A11" s="10"/>
      <c r="B11" s="16"/>
      <c r="C11" s="16"/>
      <c r="D11" s="16"/>
      <c r="E11" s="17"/>
      <c r="F11" s="16"/>
      <c r="G11" s="16" t="s">
        <v>70</v>
      </c>
      <c r="H11" s="10"/>
      <c r="I11" s="10"/>
      <c r="J11" s="10"/>
      <c r="K11" s="10"/>
    </row>
    <row r="12" spans="1:11" ht="33.75" customHeight="1" x14ac:dyDescent="0.2">
      <c r="A12" s="14"/>
      <c r="B12" s="18" t="s">
        <v>2</v>
      </c>
      <c r="C12" s="19" t="s">
        <v>3</v>
      </c>
      <c r="D12" s="19" t="s">
        <v>4</v>
      </c>
      <c r="E12" s="20" t="s">
        <v>5</v>
      </c>
      <c r="F12" s="18" t="s">
        <v>6</v>
      </c>
      <c r="G12" s="21" t="s">
        <v>264</v>
      </c>
      <c r="H12" s="21" t="s">
        <v>265</v>
      </c>
      <c r="I12" s="21" t="s">
        <v>302</v>
      </c>
      <c r="J12" s="10"/>
      <c r="K12" s="10"/>
    </row>
    <row r="13" spans="1:11" x14ac:dyDescent="0.2">
      <c r="A13" s="14"/>
      <c r="B13" s="18"/>
      <c r="C13" s="19"/>
      <c r="D13" s="19"/>
      <c r="E13" s="20"/>
      <c r="F13" s="18"/>
      <c r="G13" s="21" t="s">
        <v>293</v>
      </c>
      <c r="H13" s="21" t="s">
        <v>293</v>
      </c>
      <c r="I13" s="21" t="s">
        <v>301</v>
      </c>
      <c r="J13" s="10"/>
      <c r="K13" s="10"/>
    </row>
    <row r="14" spans="1:11" x14ac:dyDescent="0.2">
      <c r="A14" s="14"/>
      <c r="B14" s="22" t="s">
        <v>7</v>
      </c>
      <c r="C14" s="23">
        <v>1</v>
      </c>
      <c r="D14" s="20" t="s">
        <v>31</v>
      </c>
      <c r="E14" s="20" t="s">
        <v>8</v>
      </c>
      <c r="F14" s="24" t="s">
        <v>8</v>
      </c>
      <c r="G14" s="25">
        <f>G15+G22+G41+G47+G54</f>
        <v>58996.799999999996</v>
      </c>
      <c r="H14" s="25">
        <f t="shared" ref="H14" si="0">H15+H22+H41+H47+H54</f>
        <v>2040</v>
      </c>
      <c r="I14" s="25">
        <f>I15+I22+I41+I47+I54</f>
        <v>61036.799999999996</v>
      </c>
      <c r="J14" s="10"/>
      <c r="K14" s="10"/>
    </row>
    <row r="15" spans="1:11" ht="36" x14ac:dyDescent="0.2">
      <c r="A15" s="14"/>
      <c r="B15" s="22" t="s">
        <v>9</v>
      </c>
      <c r="C15" s="23">
        <v>1</v>
      </c>
      <c r="D15" s="23">
        <v>2</v>
      </c>
      <c r="E15" s="20" t="s">
        <v>8</v>
      </c>
      <c r="F15" s="24" t="s">
        <v>8</v>
      </c>
      <c r="G15" s="25">
        <f>G16</f>
        <v>2204.3000000000002</v>
      </c>
      <c r="H15" s="25">
        <f t="shared" ref="H15" si="1">H16</f>
        <v>0</v>
      </c>
      <c r="I15" s="25">
        <f>I16</f>
        <v>2204.3000000000002</v>
      </c>
      <c r="J15" s="10"/>
      <c r="K15" s="10"/>
    </row>
    <row r="16" spans="1:11" ht="36" x14ac:dyDescent="0.2">
      <c r="A16" s="14"/>
      <c r="B16" s="26" t="s">
        <v>119</v>
      </c>
      <c r="C16" s="23">
        <v>1</v>
      </c>
      <c r="D16" s="23">
        <v>2</v>
      </c>
      <c r="E16" s="20" t="s">
        <v>129</v>
      </c>
      <c r="F16" s="24" t="s">
        <v>8</v>
      </c>
      <c r="G16" s="25">
        <f t="shared" ref="G16:I18" si="2">G17</f>
        <v>2204.3000000000002</v>
      </c>
      <c r="H16" s="25">
        <f t="shared" si="2"/>
        <v>0</v>
      </c>
      <c r="I16" s="25">
        <f t="shared" si="2"/>
        <v>2204.3000000000002</v>
      </c>
      <c r="J16" s="10"/>
      <c r="K16" s="10"/>
    </row>
    <row r="17" spans="1:11" ht="36" x14ac:dyDescent="0.2">
      <c r="A17" s="14"/>
      <c r="B17" s="26" t="s">
        <v>71</v>
      </c>
      <c r="C17" s="23">
        <v>1</v>
      </c>
      <c r="D17" s="23">
        <v>2</v>
      </c>
      <c r="E17" s="20" t="s">
        <v>130</v>
      </c>
      <c r="F17" s="24" t="s">
        <v>8</v>
      </c>
      <c r="G17" s="25">
        <f>G18</f>
        <v>2204.3000000000002</v>
      </c>
      <c r="H17" s="25">
        <f t="shared" si="2"/>
        <v>0</v>
      </c>
      <c r="I17" s="25">
        <f>I18</f>
        <v>2204.3000000000002</v>
      </c>
      <c r="J17" s="10"/>
      <c r="K17" s="10"/>
    </row>
    <row r="18" spans="1:11" ht="24" x14ac:dyDescent="0.2">
      <c r="A18" s="14"/>
      <c r="B18" s="27" t="s">
        <v>74</v>
      </c>
      <c r="C18" s="23"/>
      <c r="D18" s="23"/>
      <c r="E18" s="20" t="s">
        <v>131</v>
      </c>
      <c r="F18" s="24"/>
      <c r="G18" s="25">
        <f>G19</f>
        <v>2204.3000000000002</v>
      </c>
      <c r="H18" s="25">
        <f t="shared" si="2"/>
        <v>0</v>
      </c>
      <c r="I18" s="25">
        <f>I19</f>
        <v>2204.3000000000002</v>
      </c>
      <c r="J18" s="10"/>
      <c r="K18" s="10"/>
    </row>
    <row r="19" spans="1:11" x14ac:dyDescent="0.2">
      <c r="A19" s="14"/>
      <c r="B19" s="26" t="s">
        <v>117</v>
      </c>
      <c r="C19" s="23">
        <v>1</v>
      </c>
      <c r="D19" s="23">
        <v>2</v>
      </c>
      <c r="E19" s="20" t="s">
        <v>132</v>
      </c>
      <c r="F19" s="24" t="s">
        <v>8</v>
      </c>
      <c r="G19" s="25">
        <f>G21</f>
        <v>2204.3000000000002</v>
      </c>
      <c r="H19" s="25">
        <f t="shared" ref="H19" si="3">H21</f>
        <v>0</v>
      </c>
      <c r="I19" s="25">
        <f>I21</f>
        <v>2204.3000000000002</v>
      </c>
      <c r="J19" s="10"/>
      <c r="K19" s="10"/>
    </row>
    <row r="20" spans="1:11" ht="60" x14ac:dyDescent="0.2">
      <c r="A20" s="14"/>
      <c r="B20" s="26" t="s">
        <v>10</v>
      </c>
      <c r="C20" s="23">
        <v>1</v>
      </c>
      <c r="D20" s="23">
        <v>2</v>
      </c>
      <c r="E20" s="20" t="s">
        <v>132</v>
      </c>
      <c r="F20" s="24">
        <v>100</v>
      </c>
      <c r="G20" s="25">
        <f>G21</f>
        <v>2204.3000000000002</v>
      </c>
      <c r="H20" s="25">
        <f t="shared" ref="H20" si="4">H21</f>
        <v>0</v>
      </c>
      <c r="I20" s="25">
        <f>I21</f>
        <v>2204.3000000000002</v>
      </c>
      <c r="J20" s="10"/>
      <c r="K20" s="10"/>
    </row>
    <row r="21" spans="1:11" ht="24" x14ac:dyDescent="0.2">
      <c r="A21" s="14"/>
      <c r="B21" s="28" t="s">
        <v>12</v>
      </c>
      <c r="C21" s="23">
        <v>1</v>
      </c>
      <c r="D21" s="23">
        <v>2</v>
      </c>
      <c r="E21" s="20" t="s">
        <v>132</v>
      </c>
      <c r="F21" s="24" t="s">
        <v>13</v>
      </c>
      <c r="G21" s="25">
        <v>2204.3000000000002</v>
      </c>
      <c r="H21" s="25"/>
      <c r="I21" s="25">
        <f>G21+H21</f>
        <v>2204.3000000000002</v>
      </c>
      <c r="J21" s="10"/>
      <c r="K21" s="10"/>
    </row>
    <row r="22" spans="1:11" ht="48" x14ac:dyDescent="0.2">
      <c r="A22" s="14"/>
      <c r="B22" s="22" t="s">
        <v>14</v>
      </c>
      <c r="C22" s="23">
        <v>1</v>
      </c>
      <c r="D22" s="23">
        <v>4</v>
      </c>
      <c r="E22" s="20" t="s">
        <v>8</v>
      </c>
      <c r="F22" s="24" t="s">
        <v>8</v>
      </c>
      <c r="G22" s="25">
        <f>G23</f>
        <v>29215.5</v>
      </c>
      <c r="H22" s="25">
        <f t="shared" ref="H22:H24" si="5">H23</f>
        <v>560</v>
      </c>
      <c r="I22" s="25">
        <f>I23</f>
        <v>29775.5</v>
      </c>
      <c r="J22" s="10"/>
      <c r="K22" s="10"/>
    </row>
    <row r="23" spans="1:11" ht="36" x14ac:dyDescent="0.2">
      <c r="A23" s="14"/>
      <c r="B23" s="26" t="s">
        <v>119</v>
      </c>
      <c r="C23" s="23">
        <v>1</v>
      </c>
      <c r="D23" s="23">
        <v>4</v>
      </c>
      <c r="E23" s="20" t="s">
        <v>129</v>
      </c>
      <c r="F23" s="24" t="s">
        <v>8</v>
      </c>
      <c r="G23" s="25">
        <f>G24</f>
        <v>29215.5</v>
      </c>
      <c r="H23" s="25">
        <f t="shared" si="5"/>
        <v>560</v>
      </c>
      <c r="I23" s="25">
        <f>I24</f>
        <v>29775.5</v>
      </c>
      <c r="J23" s="10"/>
      <c r="K23" s="10"/>
    </row>
    <row r="24" spans="1:11" ht="36" x14ac:dyDescent="0.2">
      <c r="A24" s="14"/>
      <c r="B24" s="26" t="s">
        <v>71</v>
      </c>
      <c r="C24" s="23">
        <v>1</v>
      </c>
      <c r="D24" s="23">
        <v>4</v>
      </c>
      <c r="E24" s="20" t="s">
        <v>133</v>
      </c>
      <c r="F24" s="24" t="s">
        <v>8</v>
      </c>
      <c r="G24" s="25">
        <f>G25</f>
        <v>29215.5</v>
      </c>
      <c r="H24" s="25">
        <f t="shared" si="5"/>
        <v>560</v>
      </c>
      <c r="I24" s="25">
        <f>I25</f>
        <v>29775.5</v>
      </c>
      <c r="J24" s="10"/>
      <c r="K24" s="10"/>
    </row>
    <row r="25" spans="1:11" ht="24" x14ac:dyDescent="0.2">
      <c r="A25" s="14"/>
      <c r="B25" s="27" t="s">
        <v>74</v>
      </c>
      <c r="C25" s="23">
        <v>1</v>
      </c>
      <c r="D25" s="23">
        <v>4</v>
      </c>
      <c r="E25" s="20" t="s">
        <v>134</v>
      </c>
      <c r="F25" s="24"/>
      <c r="G25" s="25">
        <f>G26+G33</f>
        <v>29215.5</v>
      </c>
      <c r="H25" s="25">
        <f t="shared" ref="H25" si="6">H26+H33</f>
        <v>560</v>
      </c>
      <c r="I25" s="25">
        <f>I26+I33</f>
        <v>29775.5</v>
      </c>
      <c r="J25" s="10"/>
      <c r="K25" s="10"/>
    </row>
    <row r="26" spans="1:11" ht="24" x14ac:dyDescent="0.2">
      <c r="A26" s="14"/>
      <c r="B26" s="27" t="s">
        <v>15</v>
      </c>
      <c r="C26" s="23">
        <v>1</v>
      </c>
      <c r="D26" s="23">
        <v>4</v>
      </c>
      <c r="E26" s="20" t="s">
        <v>135</v>
      </c>
      <c r="F26" s="24" t="s">
        <v>8</v>
      </c>
      <c r="G26" s="25">
        <f>G27+G29+G31</f>
        <v>29215.5</v>
      </c>
      <c r="H26" s="25">
        <f t="shared" ref="H26" si="7">H27+H29+H31</f>
        <v>0</v>
      </c>
      <c r="I26" s="25">
        <f>I27+I29+I31</f>
        <v>29215.5</v>
      </c>
      <c r="J26" s="10"/>
      <c r="K26" s="10"/>
    </row>
    <row r="27" spans="1:11" ht="60" x14ac:dyDescent="0.2">
      <c r="A27" s="14"/>
      <c r="B27" s="28" t="s">
        <v>10</v>
      </c>
      <c r="C27" s="23">
        <v>1</v>
      </c>
      <c r="D27" s="23">
        <v>4</v>
      </c>
      <c r="E27" s="20" t="s">
        <v>135</v>
      </c>
      <c r="F27" s="24" t="s">
        <v>11</v>
      </c>
      <c r="G27" s="25">
        <f>G28</f>
        <v>29047.7</v>
      </c>
      <c r="H27" s="25">
        <f t="shared" ref="H27" si="8">H28</f>
        <v>0</v>
      </c>
      <c r="I27" s="25">
        <f>I28</f>
        <v>29047.7</v>
      </c>
      <c r="J27" s="10"/>
      <c r="K27" s="10"/>
    </row>
    <row r="28" spans="1:11" ht="24" x14ac:dyDescent="0.2">
      <c r="A28" s="14"/>
      <c r="B28" s="28" t="s">
        <v>12</v>
      </c>
      <c r="C28" s="23">
        <v>1</v>
      </c>
      <c r="D28" s="23">
        <v>4</v>
      </c>
      <c r="E28" s="20" t="s">
        <v>135</v>
      </c>
      <c r="F28" s="24" t="s">
        <v>13</v>
      </c>
      <c r="G28" s="25">
        <v>29047.7</v>
      </c>
      <c r="H28" s="25"/>
      <c r="I28" s="25">
        <f>G28+H28</f>
        <v>29047.7</v>
      </c>
      <c r="J28" s="10"/>
      <c r="K28" s="10"/>
    </row>
    <row r="29" spans="1:11" ht="24" x14ac:dyDescent="0.2">
      <c r="A29" s="14"/>
      <c r="B29" s="28" t="s">
        <v>105</v>
      </c>
      <c r="C29" s="23">
        <v>1</v>
      </c>
      <c r="D29" s="23">
        <v>4</v>
      </c>
      <c r="E29" s="20" t="s">
        <v>135</v>
      </c>
      <c r="F29" s="24" t="s">
        <v>16</v>
      </c>
      <c r="G29" s="25">
        <f>G30</f>
        <v>99</v>
      </c>
      <c r="H29" s="25">
        <f t="shared" ref="H29" si="9">H30</f>
        <v>0</v>
      </c>
      <c r="I29" s="25">
        <f>I30</f>
        <v>99</v>
      </c>
      <c r="J29" s="10"/>
      <c r="K29" s="10"/>
    </row>
    <row r="30" spans="1:11" ht="24" x14ac:dyDescent="0.2">
      <c r="A30" s="14"/>
      <c r="B30" s="28" t="s">
        <v>17</v>
      </c>
      <c r="C30" s="23">
        <v>1</v>
      </c>
      <c r="D30" s="23">
        <v>4</v>
      </c>
      <c r="E30" s="20" t="s">
        <v>135</v>
      </c>
      <c r="F30" s="24" t="s">
        <v>18</v>
      </c>
      <c r="G30" s="25">
        <v>99</v>
      </c>
      <c r="H30" s="25"/>
      <c r="I30" s="25">
        <f>G30+H30</f>
        <v>99</v>
      </c>
      <c r="J30" s="10"/>
      <c r="K30" s="10"/>
    </row>
    <row r="31" spans="1:11" x14ac:dyDescent="0.2">
      <c r="A31" s="14"/>
      <c r="B31" s="28" t="s">
        <v>19</v>
      </c>
      <c r="C31" s="23">
        <v>1</v>
      </c>
      <c r="D31" s="23">
        <v>4</v>
      </c>
      <c r="E31" s="20" t="s">
        <v>135</v>
      </c>
      <c r="F31" s="24">
        <v>800</v>
      </c>
      <c r="G31" s="25">
        <f>G32</f>
        <v>68.8</v>
      </c>
      <c r="H31" s="25">
        <f t="shared" ref="H31" si="10">H32</f>
        <v>0</v>
      </c>
      <c r="I31" s="25">
        <f>I32</f>
        <v>68.8</v>
      </c>
      <c r="J31" s="10"/>
      <c r="K31" s="10"/>
    </row>
    <row r="32" spans="1:11" x14ac:dyDescent="0.2">
      <c r="A32" s="14"/>
      <c r="B32" s="28" t="s">
        <v>20</v>
      </c>
      <c r="C32" s="23">
        <v>1</v>
      </c>
      <c r="D32" s="23">
        <v>4</v>
      </c>
      <c r="E32" s="20" t="s">
        <v>135</v>
      </c>
      <c r="F32" s="24">
        <v>850</v>
      </c>
      <c r="G32" s="25">
        <v>68.8</v>
      </c>
      <c r="H32" s="25"/>
      <c r="I32" s="25">
        <f>G32+H32</f>
        <v>68.8</v>
      </c>
      <c r="J32" s="10"/>
      <c r="K32" s="10"/>
    </row>
    <row r="33" spans="1:11" x14ac:dyDescent="0.2">
      <c r="A33" s="14"/>
      <c r="B33" s="27" t="s">
        <v>136</v>
      </c>
      <c r="C33" s="23">
        <v>1</v>
      </c>
      <c r="D33" s="23">
        <v>4</v>
      </c>
      <c r="E33" s="20" t="s">
        <v>229</v>
      </c>
      <c r="F33" s="24"/>
      <c r="G33" s="25">
        <f>G34+G36+G38</f>
        <v>0</v>
      </c>
      <c r="H33" s="25">
        <f t="shared" ref="H33" si="11">H34+H36+H38</f>
        <v>560</v>
      </c>
      <c r="I33" s="25">
        <f>I34+I36+I38</f>
        <v>560</v>
      </c>
      <c r="J33" s="10"/>
      <c r="K33" s="10"/>
    </row>
    <row r="34" spans="1:11" s="1" customFormat="1" ht="60" x14ac:dyDescent="0.2">
      <c r="A34" s="14"/>
      <c r="B34" s="29" t="s">
        <v>10</v>
      </c>
      <c r="C34" s="30">
        <v>1</v>
      </c>
      <c r="D34" s="30">
        <v>4</v>
      </c>
      <c r="E34" s="31" t="s">
        <v>137</v>
      </c>
      <c r="F34" s="32" t="s">
        <v>11</v>
      </c>
      <c r="G34" s="33">
        <f>G35</f>
        <v>0</v>
      </c>
      <c r="H34" s="33">
        <f t="shared" ref="H34" si="12">H35</f>
        <v>0</v>
      </c>
      <c r="I34" s="33">
        <f>I35</f>
        <v>0</v>
      </c>
      <c r="J34" s="34"/>
      <c r="K34" s="34"/>
    </row>
    <row r="35" spans="1:11" s="1" customFormat="1" ht="24" x14ac:dyDescent="0.2">
      <c r="A35" s="14"/>
      <c r="B35" s="22" t="s">
        <v>12</v>
      </c>
      <c r="C35" s="23">
        <v>1</v>
      </c>
      <c r="D35" s="23">
        <v>4</v>
      </c>
      <c r="E35" s="20" t="s">
        <v>137</v>
      </c>
      <c r="F35" s="24">
        <v>120</v>
      </c>
      <c r="G35" s="25">
        <v>0</v>
      </c>
      <c r="H35" s="25"/>
      <c r="I35" s="25">
        <v>0</v>
      </c>
      <c r="J35" s="34"/>
      <c r="K35" s="34"/>
    </row>
    <row r="36" spans="1:11" s="1" customFormat="1" ht="24" x14ac:dyDescent="0.2">
      <c r="A36" s="14"/>
      <c r="B36" s="28" t="s">
        <v>105</v>
      </c>
      <c r="C36" s="23">
        <v>1</v>
      </c>
      <c r="D36" s="23">
        <v>4</v>
      </c>
      <c r="E36" s="20" t="s">
        <v>137</v>
      </c>
      <c r="F36" s="24">
        <v>200</v>
      </c>
      <c r="G36" s="25">
        <f>G37</f>
        <v>0</v>
      </c>
      <c r="H36" s="25">
        <f t="shared" ref="H36" si="13">H37</f>
        <v>0</v>
      </c>
      <c r="I36" s="25">
        <f>I37</f>
        <v>0</v>
      </c>
      <c r="J36" s="34"/>
      <c r="K36" s="34"/>
    </row>
    <row r="37" spans="1:11" s="1" customFormat="1" ht="24" x14ac:dyDescent="0.2">
      <c r="A37" s="14"/>
      <c r="B37" s="35" t="s">
        <v>17</v>
      </c>
      <c r="C37" s="36">
        <v>1</v>
      </c>
      <c r="D37" s="36">
        <v>4</v>
      </c>
      <c r="E37" s="37" t="s">
        <v>137</v>
      </c>
      <c r="F37" s="38">
        <v>240</v>
      </c>
      <c r="G37" s="39"/>
      <c r="H37" s="39"/>
      <c r="I37" s="39"/>
      <c r="J37" s="34"/>
      <c r="K37" s="34"/>
    </row>
    <row r="38" spans="1:11" x14ac:dyDescent="0.2">
      <c r="A38" s="14"/>
      <c r="B38" s="28" t="s">
        <v>19</v>
      </c>
      <c r="C38" s="23">
        <v>1</v>
      </c>
      <c r="D38" s="23">
        <v>4</v>
      </c>
      <c r="E38" s="20" t="s">
        <v>229</v>
      </c>
      <c r="F38" s="24">
        <v>800</v>
      </c>
      <c r="G38" s="25">
        <f>SUM(G39:G40)</f>
        <v>0</v>
      </c>
      <c r="H38" s="25">
        <f t="shared" ref="H38" si="14">SUM(H39:H40)</f>
        <v>560</v>
      </c>
      <c r="I38" s="25">
        <f>SUM(I39:I40)</f>
        <v>560</v>
      </c>
      <c r="J38" s="10"/>
      <c r="K38" s="10"/>
    </row>
    <row r="39" spans="1:11" x14ac:dyDescent="0.2">
      <c r="A39" s="14"/>
      <c r="B39" s="28" t="s">
        <v>110</v>
      </c>
      <c r="C39" s="23">
        <v>1</v>
      </c>
      <c r="D39" s="23">
        <v>4</v>
      </c>
      <c r="E39" s="20" t="s">
        <v>229</v>
      </c>
      <c r="F39" s="24">
        <v>830</v>
      </c>
      <c r="G39" s="25">
        <v>0</v>
      </c>
      <c r="H39" s="25">
        <v>460</v>
      </c>
      <c r="I39" s="25">
        <f>G39+H39</f>
        <v>460</v>
      </c>
      <c r="J39" s="10"/>
      <c r="K39" s="10"/>
    </row>
    <row r="40" spans="1:11" x14ac:dyDescent="0.2">
      <c r="A40" s="14"/>
      <c r="B40" s="28" t="s">
        <v>20</v>
      </c>
      <c r="C40" s="23">
        <v>1</v>
      </c>
      <c r="D40" s="23">
        <v>4</v>
      </c>
      <c r="E40" s="20" t="s">
        <v>229</v>
      </c>
      <c r="F40" s="24">
        <v>850</v>
      </c>
      <c r="G40" s="25">
        <v>0</v>
      </c>
      <c r="H40" s="25">
        <v>100</v>
      </c>
      <c r="I40" s="25">
        <f>G40+H40</f>
        <v>100</v>
      </c>
      <c r="J40" s="10"/>
      <c r="K40" s="10"/>
    </row>
    <row r="41" spans="1:11" ht="25.5" customHeight="1" x14ac:dyDescent="0.2">
      <c r="A41" s="14"/>
      <c r="B41" s="27" t="s">
        <v>290</v>
      </c>
      <c r="C41" s="23">
        <v>1</v>
      </c>
      <c r="D41" s="23">
        <v>6</v>
      </c>
      <c r="E41" s="20"/>
      <c r="F41" s="24"/>
      <c r="G41" s="25">
        <f t="shared" ref="G41:I45" si="15">G42</f>
        <v>96.8</v>
      </c>
      <c r="H41" s="25">
        <f t="shared" si="15"/>
        <v>0</v>
      </c>
      <c r="I41" s="25">
        <f t="shared" si="15"/>
        <v>96.8</v>
      </c>
      <c r="J41" s="10"/>
      <c r="K41" s="10"/>
    </row>
    <row r="42" spans="1:11" x14ac:dyDescent="0.2">
      <c r="A42" s="14"/>
      <c r="B42" s="27" t="s">
        <v>29</v>
      </c>
      <c r="C42" s="23">
        <v>1</v>
      </c>
      <c r="D42" s="23">
        <v>6</v>
      </c>
      <c r="E42" s="20" t="s">
        <v>82</v>
      </c>
      <c r="F42" s="24"/>
      <c r="G42" s="25">
        <f>G43</f>
        <v>96.8</v>
      </c>
      <c r="H42" s="25">
        <f t="shared" si="15"/>
        <v>0</v>
      </c>
      <c r="I42" s="25">
        <f>I43</f>
        <v>96.8</v>
      </c>
      <c r="J42" s="10"/>
      <c r="K42" s="10"/>
    </row>
    <row r="43" spans="1:11" ht="36" x14ac:dyDescent="0.2">
      <c r="A43" s="14"/>
      <c r="B43" s="27" t="s">
        <v>139</v>
      </c>
      <c r="C43" s="23">
        <v>1</v>
      </c>
      <c r="D43" s="23">
        <v>6</v>
      </c>
      <c r="E43" s="20" t="s">
        <v>140</v>
      </c>
      <c r="F43" s="24"/>
      <c r="G43" s="25">
        <f t="shared" si="15"/>
        <v>96.8</v>
      </c>
      <c r="H43" s="25">
        <f t="shared" si="15"/>
        <v>0</v>
      </c>
      <c r="I43" s="25">
        <f t="shared" si="15"/>
        <v>96.8</v>
      </c>
      <c r="J43" s="10"/>
      <c r="K43" s="10"/>
    </row>
    <row r="44" spans="1:11" ht="49.5" customHeight="1" x14ac:dyDescent="0.2">
      <c r="A44" s="14"/>
      <c r="B44" s="27" t="s">
        <v>79</v>
      </c>
      <c r="C44" s="23">
        <v>1</v>
      </c>
      <c r="D44" s="23">
        <v>6</v>
      </c>
      <c r="E44" s="20" t="s">
        <v>138</v>
      </c>
      <c r="F44" s="24"/>
      <c r="G44" s="25">
        <f t="shared" si="15"/>
        <v>96.8</v>
      </c>
      <c r="H44" s="25">
        <f t="shared" si="15"/>
        <v>0</v>
      </c>
      <c r="I44" s="25">
        <f t="shared" si="15"/>
        <v>96.8</v>
      </c>
      <c r="J44" s="10"/>
      <c r="K44" s="10"/>
    </row>
    <row r="45" spans="1:11" x14ac:dyDescent="0.2">
      <c r="A45" s="14"/>
      <c r="B45" s="27" t="s">
        <v>66</v>
      </c>
      <c r="C45" s="23">
        <v>1</v>
      </c>
      <c r="D45" s="23">
        <v>6</v>
      </c>
      <c r="E45" s="20" t="s">
        <v>138</v>
      </c>
      <c r="F45" s="24">
        <v>500</v>
      </c>
      <c r="G45" s="25">
        <f t="shared" si="15"/>
        <v>96.8</v>
      </c>
      <c r="H45" s="25">
        <f t="shared" si="15"/>
        <v>0</v>
      </c>
      <c r="I45" s="25">
        <f t="shared" si="15"/>
        <v>96.8</v>
      </c>
      <c r="J45" s="10"/>
      <c r="K45" s="10"/>
    </row>
    <row r="46" spans="1:11" x14ac:dyDescent="0.2">
      <c r="A46" s="14"/>
      <c r="B46" s="28" t="s">
        <v>67</v>
      </c>
      <c r="C46" s="23">
        <v>1</v>
      </c>
      <c r="D46" s="23">
        <v>6</v>
      </c>
      <c r="E46" s="20" t="s">
        <v>138</v>
      </c>
      <c r="F46" s="24">
        <v>540</v>
      </c>
      <c r="G46" s="25">
        <v>96.8</v>
      </c>
      <c r="H46" s="25"/>
      <c r="I46" s="25">
        <f>G46+H46</f>
        <v>96.8</v>
      </c>
      <c r="J46" s="10"/>
      <c r="K46" s="10"/>
    </row>
    <row r="47" spans="1:11" x14ac:dyDescent="0.2">
      <c r="A47" s="14"/>
      <c r="B47" s="22" t="s">
        <v>21</v>
      </c>
      <c r="C47" s="23">
        <v>1</v>
      </c>
      <c r="D47" s="23">
        <v>11</v>
      </c>
      <c r="E47" s="20"/>
      <c r="F47" s="24" t="s">
        <v>8</v>
      </c>
      <c r="G47" s="25">
        <f t="shared" ref="G47:I52" si="16">G48</f>
        <v>50</v>
      </c>
      <c r="H47" s="25">
        <f t="shared" si="16"/>
        <v>0</v>
      </c>
      <c r="I47" s="25">
        <f t="shared" si="16"/>
        <v>50</v>
      </c>
      <c r="J47" s="10"/>
      <c r="K47" s="10"/>
    </row>
    <row r="48" spans="1:11" ht="36" x14ac:dyDescent="0.2">
      <c r="A48" s="14"/>
      <c r="B48" s="26" t="s">
        <v>277</v>
      </c>
      <c r="C48" s="23">
        <v>1</v>
      </c>
      <c r="D48" s="23">
        <v>11</v>
      </c>
      <c r="E48" s="20" t="s">
        <v>162</v>
      </c>
      <c r="F48" s="24" t="s">
        <v>8</v>
      </c>
      <c r="G48" s="25">
        <f t="shared" si="16"/>
        <v>50</v>
      </c>
      <c r="H48" s="25">
        <f t="shared" si="16"/>
        <v>0</v>
      </c>
      <c r="I48" s="25">
        <f t="shared" si="16"/>
        <v>50</v>
      </c>
      <c r="J48" s="10"/>
      <c r="K48" s="10"/>
    </row>
    <row r="49" spans="1:11" ht="36" x14ac:dyDescent="0.2">
      <c r="A49" s="14"/>
      <c r="B49" s="27" t="s">
        <v>22</v>
      </c>
      <c r="C49" s="23">
        <v>1</v>
      </c>
      <c r="D49" s="23">
        <v>11</v>
      </c>
      <c r="E49" s="20" t="s">
        <v>141</v>
      </c>
      <c r="F49" s="24" t="s">
        <v>8</v>
      </c>
      <c r="G49" s="25">
        <f>G50</f>
        <v>50</v>
      </c>
      <c r="H49" s="25">
        <f t="shared" si="16"/>
        <v>0</v>
      </c>
      <c r="I49" s="25">
        <f>I50</f>
        <v>50</v>
      </c>
      <c r="J49" s="10"/>
      <c r="K49" s="10"/>
    </row>
    <row r="50" spans="1:11" ht="28.5" customHeight="1" x14ac:dyDescent="0.2">
      <c r="A50" s="14"/>
      <c r="B50" s="27" t="s">
        <v>109</v>
      </c>
      <c r="C50" s="23">
        <v>1</v>
      </c>
      <c r="D50" s="23">
        <v>11</v>
      </c>
      <c r="E50" s="20" t="s">
        <v>142</v>
      </c>
      <c r="F50" s="24"/>
      <c r="G50" s="25">
        <f>G51</f>
        <v>50</v>
      </c>
      <c r="H50" s="25">
        <f t="shared" si="16"/>
        <v>0</v>
      </c>
      <c r="I50" s="25">
        <f>I51</f>
        <v>50</v>
      </c>
      <c r="J50" s="10"/>
      <c r="K50" s="10"/>
    </row>
    <row r="51" spans="1:11" ht="36" x14ac:dyDescent="0.2">
      <c r="A51" s="14"/>
      <c r="B51" s="27" t="s">
        <v>80</v>
      </c>
      <c r="C51" s="23">
        <v>1</v>
      </c>
      <c r="D51" s="23">
        <v>11</v>
      </c>
      <c r="E51" s="20" t="s">
        <v>143</v>
      </c>
      <c r="F51" s="24" t="s">
        <v>8</v>
      </c>
      <c r="G51" s="25">
        <f t="shared" si="16"/>
        <v>50</v>
      </c>
      <c r="H51" s="25">
        <f t="shared" si="16"/>
        <v>0</v>
      </c>
      <c r="I51" s="25">
        <f t="shared" si="16"/>
        <v>50</v>
      </c>
      <c r="J51" s="10"/>
      <c r="K51" s="10"/>
    </row>
    <row r="52" spans="1:11" x14ac:dyDescent="0.2">
      <c r="A52" s="14"/>
      <c r="B52" s="27" t="s">
        <v>19</v>
      </c>
      <c r="C52" s="23">
        <v>1</v>
      </c>
      <c r="D52" s="23">
        <v>11</v>
      </c>
      <c r="E52" s="20" t="s">
        <v>143</v>
      </c>
      <c r="F52" s="24" t="s">
        <v>23</v>
      </c>
      <c r="G52" s="25">
        <f t="shared" si="16"/>
        <v>50</v>
      </c>
      <c r="H52" s="25">
        <f t="shared" si="16"/>
        <v>0</v>
      </c>
      <c r="I52" s="25">
        <f t="shared" si="16"/>
        <v>50</v>
      </c>
      <c r="J52" s="10"/>
      <c r="K52" s="10"/>
    </row>
    <row r="53" spans="1:11" x14ac:dyDescent="0.2">
      <c r="A53" s="14"/>
      <c r="B53" s="28" t="s">
        <v>24</v>
      </c>
      <c r="C53" s="23">
        <v>1</v>
      </c>
      <c r="D53" s="23">
        <v>11</v>
      </c>
      <c r="E53" s="20" t="s">
        <v>143</v>
      </c>
      <c r="F53" s="24" t="s">
        <v>25</v>
      </c>
      <c r="G53" s="25">
        <v>50</v>
      </c>
      <c r="H53" s="25"/>
      <c r="I53" s="25">
        <f>G53+H53</f>
        <v>50</v>
      </c>
      <c r="J53" s="10"/>
      <c r="K53" s="10"/>
    </row>
    <row r="54" spans="1:11" x14ac:dyDescent="0.2">
      <c r="A54" s="14"/>
      <c r="B54" s="22" t="s">
        <v>26</v>
      </c>
      <c r="C54" s="23">
        <v>1</v>
      </c>
      <c r="D54" s="23">
        <v>13</v>
      </c>
      <c r="E54" s="20"/>
      <c r="F54" s="24" t="s">
        <v>8</v>
      </c>
      <c r="G54" s="25">
        <f>G55+G69+G77</f>
        <v>27430.199999999997</v>
      </c>
      <c r="H54" s="25">
        <f t="shared" ref="H54" si="17">H55+H71+H77+H74</f>
        <v>1480</v>
      </c>
      <c r="I54" s="25">
        <f>I55+I71+I77+I74</f>
        <v>28910.199999999997</v>
      </c>
      <c r="J54" s="10">
        <v>0.24</v>
      </c>
      <c r="K54" s="10"/>
    </row>
    <row r="55" spans="1:11" ht="36" x14ac:dyDescent="0.2">
      <c r="A55" s="14"/>
      <c r="B55" s="26" t="s">
        <v>119</v>
      </c>
      <c r="C55" s="23">
        <v>1</v>
      </c>
      <c r="D55" s="23">
        <v>13</v>
      </c>
      <c r="E55" s="20" t="s">
        <v>129</v>
      </c>
      <c r="F55" s="24" t="s">
        <v>8</v>
      </c>
      <c r="G55" s="25">
        <f>G56</f>
        <v>26977.699999999997</v>
      </c>
      <c r="H55" s="25">
        <f t="shared" ref="H55:H56" si="18">H56</f>
        <v>1480</v>
      </c>
      <c r="I55" s="25">
        <f>I56</f>
        <v>28457.699999999997</v>
      </c>
      <c r="J55" s="10"/>
      <c r="K55" s="10"/>
    </row>
    <row r="56" spans="1:11" ht="36" x14ac:dyDescent="0.2">
      <c r="A56" s="14"/>
      <c r="B56" s="26" t="s">
        <v>71</v>
      </c>
      <c r="C56" s="23">
        <v>1</v>
      </c>
      <c r="D56" s="23">
        <v>13</v>
      </c>
      <c r="E56" s="20" t="s">
        <v>133</v>
      </c>
      <c r="F56" s="24"/>
      <c r="G56" s="25">
        <f>G57</f>
        <v>26977.699999999997</v>
      </c>
      <c r="H56" s="25">
        <f t="shared" si="18"/>
        <v>1480</v>
      </c>
      <c r="I56" s="25">
        <f>I57</f>
        <v>28457.699999999997</v>
      </c>
      <c r="J56" s="10"/>
      <c r="K56" s="10"/>
    </row>
    <row r="57" spans="1:11" s="1" customFormat="1" ht="24" x14ac:dyDescent="0.2">
      <c r="A57" s="14"/>
      <c r="B57" s="29" t="s">
        <v>144</v>
      </c>
      <c r="C57" s="30">
        <v>1</v>
      </c>
      <c r="D57" s="30">
        <v>13</v>
      </c>
      <c r="E57" s="31" t="s">
        <v>134</v>
      </c>
      <c r="F57" s="32"/>
      <c r="G57" s="33">
        <f>G58+G66</f>
        <v>26977.699999999997</v>
      </c>
      <c r="H57" s="33">
        <f t="shared" ref="H57" si="19">H58+H66</f>
        <v>1480</v>
      </c>
      <c r="I57" s="33">
        <f>I58+I66</f>
        <v>28457.699999999997</v>
      </c>
      <c r="J57" s="34"/>
      <c r="K57" s="34"/>
    </row>
    <row r="58" spans="1:11" ht="24" x14ac:dyDescent="0.2">
      <c r="A58" s="14"/>
      <c r="B58" s="27" t="s">
        <v>78</v>
      </c>
      <c r="C58" s="23">
        <v>1</v>
      </c>
      <c r="D58" s="23">
        <v>13</v>
      </c>
      <c r="E58" s="20" t="s">
        <v>145</v>
      </c>
      <c r="F58" s="24"/>
      <c r="G58" s="25">
        <f>G59+G61+G63</f>
        <v>26977.699999999997</v>
      </c>
      <c r="H58" s="25">
        <f t="shared" ref="H58" si="20">H59+H61+H63</f>
        <v>1480</v>
      </c>
      <c r="I58" s="25">
        <f>I59+I61+I63</f>
        <v>28457.699999999997</v>
      </c>
      <c r="J58" s="10"/>
      <c r="K58" s="10"/>
    </row>
    <row r="59" spans="1:11" ht="60" x14ac:dyDescent="0.2">
      <c r="A59" s="14"/>
      <c r="B59" s="28" t="s">
        <v>10</v>
      </c>
      <c r="C59" s="23">
        <v>1</v>
      </c>
      <c r="D59" s="23">
        <v>13</v>
      </c>
      <c r="E59" s="20" t="s">
        <v>145</v>
      </c>
      <c r="F59" s="24" t="s">
        <v>11</v>
      </c>
      <c r="G59" s="25">
        <f>G60</f>
        <v>23974.3</v>
      </c>
      <c r="H59" s="25">
        <f t="shared" ref="H59" si="21">H60</f>
        <v>1200</v>
      </c>
      <c r="I59" s="25">
        <f>I60</f>
        <v>25174.3</v>
      </c>
      <c r="J59" s="10"/>
      <c r="K59" s="10"/>
    </row>
    <row r="60" spans="1:11" x14ac:dyDescent="0.2">
      <c r="A60" s="14"/>
      <c r="B60" s="28" t="s">
        <v>108</v>
      </c>
      <c r="C60" s="23">
        <v>1</v>
      </c>
      <c r="D60" s="23">
        <v>13</v>
      </c>
      <c r="E60" s="20" t="s">
        <v>145</v>
      </c>
      <c r="F60" s="24">
        <v>110</v>
      </c>
      <c r="G60" s="25">
        <v>23974.3</v>
      </c>
      <c r="H60" s="25">
        <v>1200</v>
      </c>
      <c r="I60" s="25">
        <f>G60+H60</f>
        <v>25174.3</v>
      </c>
      <c r="J60" s="10"/>
      <c r="K60" s="10"/>
    </row>
    <row r="61" spans="1:11" ht="24" x14ac:dyDescent="0.2">
      <c r="A61" s="14"/>
      <c r="B61" s="28" t="s">
        <v>105</v>
      </c>
      <c r="C61" s="23">
        <v>1</v>
      </c>
      <c r="D61" s="23">
        <v>13</v>
      </c>
      <c r="E61" s="20" t="s">
        <v>145</v>
      </c>
      <c r="F61" s="24">
        <v>200</v>
      </c>
      <c r="G61" s="25">
        <f>G62</f>
        <v>2957.6</v>
      </c>
      <c r="H61" s="25">
        <f t="shared" ref="H61" si="22">H62</f>
        <v>280</v>
      </c>
      <c r="I61" s="25">
        <f>I62</f>
        <v>3237.6</v>
      </c>
      <c r="J61" s="10"/>
      <c r="K61" s="10"/>
    </row>
    <row r="62" spans="1:11" ht="24" x14ac:dyDescent="0.2">
      <c r="A62" s="14"/>
      <c r="B62" s="28" t="s">
        <v>17</v>
      </c>
      <c r="C62" s="23">
        <v>1</v>
      </c>
      <c r="D62" s="23">
        <v>13</v>
      </c>
      <c r="E62" s="20" t="s">
        <v>145</v>
      </c>
      <c r="F62" s="24">
        <v>240</v>
      </c>
      <c r="G62" s="25">
        <f>2957.6</f>
        <v>2957.6</v>
      </c>
      <c r="H62" s="25">
        <v>280</v>
      </c>
      <c r="I62" s="25">
        <f>G62+H62</f>
        <v>3237.6</v>
      </c>
      <c r="J62" s="10"/>
      <c r="K62" s="10"/>
    </row>
    <row r="63" spans="1:11" x14ac:dyDescent="0.2">
      <c r="A63" s="14"/>
      <c r="B63" s="28" t="s">
        <v>19</v>
      </c>
      <c r="C63" s="23">
        <v>1</v>
      </c>
      <c r="D63" s="23">
        <v>13</v>
      </c>
      <c r="E63" s="20" t="s">
        <v>145</v>
      </c>
      <c r="F63" s="24">
        <v>800</v>
      </c>
      <c r="G63" s="25">
        <f>G64+G65</f>
        <v>45.8</v>
      </c>
      <c r="H63" s="25">
        <f t="shared" ref="H63" si="23">H64+H65</f>
        <v>0</v>
      </c>
      <c r="I63" s="25">
        <f>I64+I65</f>
        <v>45.8</v>
      </c>
      <c r="J63" s="10"/>
      <c r="K63" s="10"/>
    </row>
    <row r="64" spans="1:11" s="1" customFormat="1" x14ac:dyDescent="0.2">
      <c r="A64" s="14"/>
      <c r="B64" s="40" t="s">
        <v>110</v>
      </c>
      <c r="C64" s="41">
        <v>1</v>
      </c>
      <c r="D64" s="41">
        <v>13</v>
      </c>
      <c r="E64" s="42" t="s">
        <v>145</v>
      </c>
      <c r="F64" s="43">
        <v>830</v>
      </c>
      <c r="G64" s="44">
        <v>0</v>
      </c>
      <c r="H64" s="44"/>
      <c r="I64" s="45">
        <f>G64+H64</f>
        <v>0</v>
      </c>
      <c r="J64" s="34"/>
      <c r="K64" s="34"/>
    </row>
    <row r="65" spans="1:11" x14ac:dyDescent="0.2">
      <c r="A65" s="14"/>
      <c r="B65" s="28" t="s">
        <v>20</v>
      </c>
      <c r="C65" s="23">
        <v>1</v>
      </c>
      <c r="D65" s="23">
        <v>13</v>
      </c>
      <c r="E65" s="20" t="s">
        <v>145</v>
      </c>
      <c r="F65" s="24">
        <v>850</v>
      </c>
      <c r="G65" s="45">
        <v>45.8</v>
      </c>
      <c r="H65" s="45"/>
      <c r="I65" s="45">
        <f>G65+H65</f>
        <v>45.8</v>
      </c>
      <c r="J65" s="10"/>
      <c r="K65" s="10"/>
    </row>
    <row r="66" spans="1:11" ht="24" x14ac:dyDescent="0.2">
      <c r="A66" s="14"/>
      <c r="B66" s="46" t="s">
        <v>245</v>
      </c>
      <c r="C66" s="23">
        <v>1</v>
      </c>
      <c r="D66" s="23">
        <v>13</v>
      </c>
      <c r="E66" s="20" t="s">
        <v>253</v>
      </c>
      <c r="F66" s="24"/>
      <c r="G66" s="25">
        <f>G67</f>
        <v>0</v>
      </c>
      <c r="H66" s="25">
        <f t="shared" ref="H66:H67" si="24">H67</f>
        <v>0</v>
      </c>
      <c r="I66" s="25">
        <f>I67</f>
        <v>0</v>
      </c>
      <c r="J66" s="10"/>
      <c r="K66" s="10"/>
    </row>
    <row r="67" spans="1:11" ht="24" x14ac:dyDescent="0.2">
      <c r="A67" s="14"/>
      <c r="B67" s="28" t="s">
        <v>105</v>
      </c>
      <c r="C67" s="23">
        <v>1</v>
      </c>
      <c r="D67" s="23">
        <v>13</v>
      </c>
      <c r="E67" s="20" t="s">
        <v>253</v>
      </c>
      <c r="F67" s="24">
        <v>200</v>
      </c>
      <c r="G67" s="25">
        <f>G68</f>
        <v>0</v>
      </c>
      <c r="H67" s="25">
        <f t="shared" si="24"/>
        <v>0</v>
      </c>
      <c r="I67" s="25">
        <f>I68</f>
        <v>0</v>
      </c>
      <c r="J67" s="10"/>
      <c r="K67" s="10"/>
    </row>
    <row r="68" spans="1:11" ht="24" x14ac:dyDescent="0.2">
      <c r="A68" s="14"/>
      <c r="B68" s="28" t="s">
        <v>17</v>
      </c>
      <c r="C68" s="23">
        <v>1</v>
      </c>
      <c r="D68" s="23">
        <v>13</v>
      </c>
      <c r="E68" s="20" t="s">
        <v>253</v>
      </c>
      <c r="F68" s="24">
        <v>240</v>
      </c>
      <c r="G68" s="25"/>
      <c r="H68" s="25"/>
      <c r="I68" s="25"/>
      <c r="J68" s="10"/>
      <c r="K68" s="10"/>
    </row>
    <row r="69" spans="1:11" ht="36" x14ac:dyDescent="0.2">
      <c r="A69" s="14"/>
      <c r="B69" s="27" t="s">
        <v>118</v>
      </c>
      <c r="C69" s="23">
        <v>1</v>
      </c>
      <c r="D69" s="23">
        <v>13</v>
      </c>
      <c r="E69" s="20" t="s">
        <v>146</v>
      </c>
      <c r="F69" s="24"/>
      <c r="G69" s="25">
        <f>G70</f>
        <v>452.5</v>
      </c>
      <c r="H69" s="25">
        <f t="shared" ref="H69:I69" si="25">H70</f>
        <v>0</v>
      </c>
      <c r="I69" s="25">
        <f t="shared" si="25"/>
        <v>452.5</v>
      </c>
      <c r="J69" s="10"/>
      <c r="K69" s="10"/>
    </row>
    <row r="70" spans="1:11" ht="29.25" customHeight="1" x14ac:dyDescent="0.2">
      <c r="A70" s="14"/>
      <c r="B70" s="27" t="s">
        <v>107</v>
      </c>
      <c r="C70" s="23">
        <v>1</v>
      </c>
      <c r="D70" s="23">
        <v>13</v>
      </c>
      <c r="E70" s="20" t="s">
        <v>147</v>
      </c>
      <c r="F70" s="24"/>
      <c r="G70" s="25">
        <f>G71+G74</f>
        <v>452.5</v>
      </c>
      <c r="H70" s="25">
        <f t="shared" ref="H70:I70" si="26">H71+H74</f>
        <v>0</v>
      </c>
      <c r="I70" s="25">
        <f t="shared" si="26"/>
        <v>452.5</v>
      </c>
      <c r="J70" s="10"/>
      <c r="K70" s="10"/>
    </row>
    <row r="71" spans="1:11" ht="60" x14ac:dyDescent="0.2">
      <c r="A71" s="14"/>
      <c r="B71" s="27" t="s">
        <v>79</v>
      </c>
      <c r="C71" s="23">
        <v>1</v>
      </c>
      <c r="D71" s="23">
        <v>13</v>
      </c>
      <c r="E71" s="20" t="s">
        <v>152</v>
      </c>
      <c r="F71" s="24"/>
      <c r="G71" s="25">
        <f>G72</f>
        <v>17.5</v>
      </c>
      <c r="H71" s="25">
        <f t="shared" ref="H71:H72" si="27">H72</f>
        <v>0</v>
      </c>
      <c r="I71" s="25">
        <f>I72</f>
        <v>17.5</v>
      </c>
      <c r="J71" s="10"/>
      <c r="K71" s="10"/>
    </row>
    <row r="72" spans="1:11" x14ac:dyDescent="0.2">
      <c r="A72" s="14"/>
      <c r="B72" s="27" t="s">
        <v>66</v>
      </c>
      <c r="C72" s="23">
        <v>1</v>
      </c>
      <c r="D72" s="23">
        <v>13</v>
      </c>
      <c r="E72" s="20" t="s">
        <v>152</v>
      </c>
      <c r="F72" s="24">
        <v>500</v>
      </c>
      <c r="G72" s="25">
        <f>G73</f>
        <v>17.5</v>
      </c>
      <c r="H72" s="25">
        <f t="shared" si="27"/>
        <v>0</v>
      </c>
      <c r="I72" s="25">
        <f>I73</f>
        <v>17.5</v>
      </c>
      <c r="J72" s="10"/>
      <c r="K72" s="10"/>
    </row>
    <row r="73" spans="1:11" x14ac:dyDescent="0.2">
      <c r="A73" s="14"/>
      <c r="B73" s="28" t="s">
        <v>67</v>
      </c>
      <c r="C73" s="23">
        <v>1</v>
      </c>
      <c r="D73" s="23">
        <v>13</v>
      </c>
      <c r="E73" s="20" t="s">
        <v>152</v>
      </c>
      <c r="F73" s="24">
        <v>540</v>
      </c>
      <c r="G73" s="25">
        <f>224.6-207.1</f>
        <v>17.5</v>
      </c>
      <c r="H73" s="25"/>
      <c r="I73" s="45">
        <f>G73+H73</f>
        <v>17.5</v>
      </c>
      <c r="J73" s="10"/>
      <c r="K73" s="10"/>
    </row>
    <row r="74" spans="1:11" ht="36" x14ac:dyDescent="0.2">
      <c r="A74" s="14"/>
      <c r="B74" s="28" t="s">
        <v>80</v>
      </c>
      <c r="C74" s="23">
        <v>1</v>
      </c>
      <c r="D74" s="23">
        <v>13</v>
      </c>
      <c r="E74" s="20" t="s">
        <v>153</v>
      </c>
      <c r="F74" s="24"/>
      <c r="G74" s="25">
        <f>G75</f>
        <v>435</v>
      </c>
      <c r="H74" s="25">
        <f t="shared" ref="H74:H75" si="28">H75</f>
        <v>0</v>
      </c>
      <c r="I74" s="25">
        <f>I75</f>
        <v>435</v>
      </c>
      <c r="J74" s="10"/>
      <c r="K74" s="10"/>
    </row>
    <row r="75" spans="1:11" ht="24" x14ac:dyDescent="0.2">
      <c r="A75" s="14"/>
      <c r="B75" s="28" t="s">
        <v>105</v>
      </c>
      <c r="C75" s="23">
        <v>1</v>
      </c>
      <c r="D75" s="23">
        <v>13</v>
      </c>
      <c r="E75" s="20" t="s">
        <v>153</v>
      </c>
      <c r="F75" s="24">
        <v>200</v>
      </c>
      <c r="G75" s="25">
        <f>G76</f>
        <v>435</v>
      </c>
      <c r="H75" s="25">
        <f t="shared" si="28"/>
        <v>0</v>
      </c>
      <c r="I75" s="25">
        <f>I76</f>
        <v>435</v>
      </c>
      <c r="J75" s="10"/>
      <c r="K75" s="10"/>
    </row>
    <row r="76" spans="1:11" ht="24" x14ac:dyDescent="0.2">
      <c r="A76" s="14"/>
      <c r="B76" s="28" t="s">
        <v>17</v>
      </c>
      <c r="C76" s="23">
        <v>1</v>
      </c>
      <c r="D76" s="23">
        <v>13</v>
      </c>
      <c r="E76" s="20" t="s">
        <v>153</v>
      </c>
      <c r="F76" s="24">
        <v>240</v>
      </c>
      <c r="G76" s="25">
        <f>7130.4-6695.4</f>
        <v>435</v>
      </c>
      <c r="H76" s="25"/>
      <c r="I76" s="45">
        <f>G76+H76</f>
        <v>435</v>
      </c>
      <c r="J76" s="10"/>
      <c r="K76" s="10"/>
    </row>
    <row r="77" spans="1:11" x14ac:dyDescent="0.2">
      <c r="A77" s="14"/>
      <c r="B77" s="47" t="s">
        <v>29</v>
      </c>
      <c r="C77" s="30">
        <v>1</v>
      </c>
      <c r="D77" s="30">
        <v>13</v>
      </c>
      <c r="E77" s="48" t="s">
        <v>82</v>
      </c>
      <c r="F77" s="32"/>
      <c r="G77" s="33">
        <f>G78</f>
        <v>0</v>
      </c>
      <c r="H77" s="33">
        <f t="shared" ref="H77" si="29">H78</f>
        <v>0</v>
      </c>
      <c r="I77" s="33">
        <f>I78</f>
        <v>0</v>
      </c>
      <c r="J77" s="10"/>
      <c r="K77" s="10"/>
    </row>
    <row r="78" spans="1:11" x14ac:dyDescent="0.2">
      <c r="A78" s="14"/>
      <c r="B78" s="27" t="s">
        <v>112</v>
      </c>
      <c r="C78" s="23">
        <v>1</v>
      </c>
      <c r="D78" s="23">
        <v>13</v>
      </c>
      <c r="E78" s="49" t="s">
        <v>111</v>
      </c>
      <c r="F78" s="24"/>
      <c r="G78" s="25">
        <f t="shared" ref="G78:I79" si="30">G79</f>
        <v>0</v>
      </c>
      <c r="H78" s="25">
        <f t="shared" si="30"/>
        <v>0</v>
      </c>
      <c r="I78" s="25">
        <f t="shared" si="30"/>
        <v>0</v>
      </c>
      <c r="J78" s="10"/>
      <c r="K78" s="10"/>
    </row>
    <row r="79" spans="1:11" x14ac:dyDescent="0.2">
      <c r="A79" s="14"/>
      <c r="B79" s="27" t="s">
        <v>19</v>
      </c>
      <c r="C79" s="23">
        <v>1</v>
      </c>
      <c r="D79" s="23">
        <v>13</v>
      </c>
      <c r="E79" s="49" t="s">
        <v>111</v>
      </c>
      <c r="F79" s="24">
        <v>800</v>
      </c>
      <c r="G79" s="25">
        <f t="shared" si="30"/>
        <v>0</v>
      </c>
      <c r="H79" s="25">
        <f t="shared" si="30"/>
        <v>0</v>
      </c>
      <c r="I79" s="25">
        <f t="shared" si="30"/>
        <v>0</v>
      </c>
      <c r="J79" s="10"/>
      <c r="K79" s="10"/>
    </row>
    <row r="80" spans="1:11" x14ac:dyDescent="0.2">
      <c r="A80" s="14"/>
      <c r="B80" s="35" t="s">
        <v>24</v>
      </c>
      <c r="C80" s="36">
        <v>1</v>
      </c>
      <c r="D80" s="36">
        <v>13</v>
      </c>
      <c r="E80" s="49" t="s">
        <v>111</v>
      </c>
      <c r="F80" s="38">
        <v>870</v>
      </c>
      <c r="G80" s="39">
        <v>0</v>
      </c>
      <c r="H80" s="39"/>
      <c r="I80" s="45">
        <f>G80+H80</f>
        <v>0</v>
      </c>
      <c r="J80" s="10"/>
      <c r="K80" s="10"/>
    </row>
    <row r="81" spans="1:11" x14ac:dyDescent="0.2">
      <c r="A81" s="14"/>
      <c r="B81" s="50" t="s">
        <v>30</v>
      </c>
      <c r="C81" s="23">
        <v>2</v>
      </c>
      <c r="D81" s="20" t="s">
        <v>31</v>
      </c>
      <c r="E81" s="20"/>
      <c r="F81" s="24"/>
      <c r="G81" s="25">
        <f t="shared" ref="G81:I86" si="31">G82</f>
        <v>987.6</v>
      </c>
      <c r="H81" s="25">
        <f t="shared" si="31"/>
        <v>0</v>
      </c>
      <c r="I81" s="25">
        <f t="shared" si="31"/>
        <v>987.6</v>
      </c>
      <c r="J81" s="10"/>
      <c r="K81" s="10"/>
    </row>
    <row r="82" spans="1:11" x14ac:dyDescent="0.2">
      <c r="A82" s="14"/>
      <c r="B82" s="27" t="s">
        <v>32</v>
      </c>
      <c r="C82" s="23">
        <v>2</v>
      </c>
      <c r="D82" s="23">
        <v>3</v>
      </c>
      <c r="E82" s="51"/>
      <c r="F82" s="24"/>
      <c r="G82" s="25">
        <f t="shared" si="31"/>
        <v>987.6</v>
      </c>
      <c r="H82" s="25">
        <f t="shared" si="31"/>
        <v>0</v>
      </c>
      <c r="I82" s="25">
        <f t="shared" si="31"/>
        <v>987.6</v>
      </c>
      <c r="J82" s="10"/>
      <c r="K82" s="10"/>
    </row>
    <row r="83" spans="1:11" x14ac:dyDescent="0.2">
      <c r="A83" s="14"/>
      <c r="B83" s="27" t="s">
        <v>29</v>
      </c>
      <c r="C83" s="23">
        <v>2</v>
      </c>
      <c r="D83" s="23">
        <v>3</v>
      </c>
      <c r="E83" s="49" t="s">
        <v>82</v>
      </c>
      <c r="F83" s="24" t="s">
        <v>8</v>
      </c>
      <c r="G83" s="25">
        <f>G84</f>
        <v>987.6</v>
      </c>
      <c r="H83" s="25">
        <f t="shared" si="31"/>
        <v>0</v>
      </c>
      <c r="I83" s="25">
        <f>I84</f>
        <v>987.6</v>
      </c>
      <c r="J83" s="10"/>
      <c r="K83" s="10"/>
    </row>
    <row r="84" spans="1:11" ht="21.75" customHeight="1" x14ac:dyDescent="0.2">
      <c r="A84" s="14"/>
      <c r="B84" s="27" t="s">
        <v>154</v>
      </c>
      <c r="C84" s="23">
        <v>2</v>
      </c>
      <c r="D84" s="23">
        <v>3</v>
      </c>
      <c r="E84" s="49" t="s">
        <v>155</v>
      </c>
      <c r="F84" s="24"/>
      <c r="G84" s="25">
        <f>G85</f>
        <v>987.6</v>
      </c>
      <c r="H84" s="25">
        <f t="shared" si="31"/>
        <v>0</v>
      </c>
      <c r="I84" s="25">
        <f>I85</f>
        <v>987.6</v>
      </c>
      <c r="J84" s="10"/>
      <c r="K84" s="10"/>
    </row>
    <row r="85" spans="1:11" s="1" customFormat="1" ht="25.5" customHeight="1" x14ac:dyDescent="0.2">
      <c r="A85" s="14"/>
      <c r="B85" s="27" t="s">
        <v>289</v>
      </c>
      <c r="C85" s="23">
        <v>2</v>
      </c>
      <c r="D85" s="23">
        <v>3</v>
      </c>
      <c r="E85" s="49" t="s">
        <v>156</v>
      </c>
      <c r="F85" s="24"/>
      <c r="G85" s="25">
        <f>G86+G88</f>
        <v>987.6</v>
      </c>
      <c r="H85" s="25">
        <f t="shared" ref="H85" si="32">H86+H88</f>
        <v>0</v>
      </c>
      <c r="I85" s="25">
        <f>I86+I88</f>
        <v>987.6</v>
      </c>
      <c r="J85" s="34"/>
      <c r="K85" s="34"/>
    </row>
    <row r="86" spans="1:11" s="1" customFormat="1" ht="50.25" customHeight="1" x14ac:dyDescent="0.2">
      <c r="A86" s="14"/>
      <c r="B86" s="28" t="s">
        <v>10</v>
      </c>
      <c r="C86" s="23">
        <v>2</v>
      </c>
      <c r="D86" s="23">
        <v>3</v>
      </c>
      <c r="E86" s="49" t="s">
        <v>156</v>
      </c>
      <c r="F86" s="24">
        <v>100</v>
      </c>
      <c r="G86" s="25">
        <f t="shared" si="31"/>
        <v>947</v>
      </c>
      <c r="H86" s="25">
        <f t="shared" si="31"/>
        <v>4.2</v>
      </c>
      <c r="I86" s="25">
        <f t="shared" si="31"/>
        <v>951.2</v>
      </c>
      <c r="J86" s="34"/>
      <c r="K86" s="34"/>
    </row>
    <row r="87" spans="1:11" s="1" customFormat="1" ht="21.75" customHeight="1" x14ac:dyDescent="0.2">
      <c r="A87" s="14"/>
      <c r="B87" s="28" t="s">
        <v>12</v>
      </c>
      <c r="C87" s="23">
        <v>2</v>
      </c>
      <c r="D87" s="23">
        <v>3</v>
      </c>
      <c r="E87" s="49" t="s">
        <v>156</v>
      </c>
      <c r="F87" s="24">
        <v>120</v>
      </c>
      <c r="G87" s="25">
        <v>947</v>
      </c>
      <c r="H87" s="25">
        <v>4.2</v>
      </c>
      <c r="I87" s="45">
        <f>G87+H87</f>
        <v>951.2</v>
      </c>
      <c r="J87" s="34"/>
      <c r="K87" s="34"/>
    </row>
    <row r="88" spans="1:11" s="1" customFormat="1" ht="23.25" customHeight="1" x14ac:dyDescent="0.2">
      <c r="A88" s="14"/>
      <c r="B88" s="28" t="s">
        <v>105</v>
      </c>
      <c r="C88" s="23">
        <v>2</v>
      </c>
      <c r="D88" s="23">
        <v>3</v>
      </c>
      <c r="E88" s="49" t="s">
        <v>156</v>
      </c>
      <c r="F88" s="24">
        <v>200</v>
      </c>
      <c r="G88" s="25">
        <f>G89</f>
        <v>40.6</v>
      </c>
      <c r="H88" s="25">
        <f t="shared" ref="H88" si="33">H89</f>
        <v>-4.2</v>
      </c>
      <c r="I88" s="25">
        <f>I89</f>
        <v>36.4</v>
      </c>
      <c r="J88" s="34"/>
      <c r="K88" s="34"/>
    </row>
    <row r="89" spans="1:11" ht="24" x14ac:dyDescent="0.2">
      <c r="A89" s="14"/>
      <c r="B89" s="28" t="s">
        <v>17</v>
      </c>
      <c r="C89" s="23">
        <v>2</v>
      </c>
      <c r="D89" s="23">
        <v>3</v>
      </c>
      <c r="E89" s="49" t="s">
        <v>156</v>
      </c>
      <c r="F89" s="24">
        <v>240</v>
      </c>
      <c r="G89" s="25">
        <v>40.6</v>
      </c>
      <c r="H89" s="25">
        <v>-4.2</v>
      </c>
      <c r="I89" s="45">
        <f>G89+H89</f>
        <v>36.4</v>
      </c>
      <c r="J89" s="10"/>
      <c r="K89" s="10"/>
    </row>
    <row r="90" spans="1:11" ht="24" x14ac:dyDescent="0.2">
      <c r="A90" s="14"/>
      <c r="B90" s="50" t="s">
        <v>34</v>
      </c>
      <c r="C90" s="23">
        <v>3</v>
      </c>
      <c r="D90" s="20" t="s">
        <v>31</v>
      </c>
      <c r="E90" s="20"/>
      <c r="F90" s="24" t="s">
        <v>8</v>
      </c>
      <c r="G90" s="25">
        <f>G91+G98+G109</f>
        <v>291</v>
      </c>
      <c r="H90" s="25">
        <f t="shared" ref="H90" si="34">H91+H98+H109</f>
        <v>0</v>
      </c>
      <c r="I90" s="25">
        <f>I91+I98+I109</f>
        <v>291</v>
      </c>
      <c r="J90" s="10"/>
      <c r="K90" s="10"/>
    </row>
    <row r="91" spans="1:11" x14ac:dyDescent="0.2">
      <c r="A91" s="14"/>
      <c r="B91" s="50" t="s">
        <v>35</v>
      </c>
      <c r="C91" s="23">
        <v>3</v>
      </c>
      <c r="D91" s="23">
        <v>4</v>
      </c>
      <c r="E91" s="20"/>
      <c r="F91" s="24" t="s">
        <v>8</v>
      </c>
      <c r="G91" s="25">
        <f>G92</f>
        <v>156</v>
      </c>
      <c r="H91" s="25">
        <f t="shared" ref="H91" si="35">H92</f>
        <v>0</v>
      </c>
      <c r="I91" s="25">
        <f>I92</f>
        <v>156</v>
      </c>
      <c r="J91" s="10"/>
      <c r="K91" s="10"/>
    </row>
    <row r="92" spans="1:11" ht="84" x14ac:dyDescent="0.2">
      <c r="A92" s="14"/>
      <c r="B92" s="52" t="s">
        <v>120</v>
      </c>
      <c r="C92" s="23">
        <v>3</v>
      </c>
      <c r="D92" s="23">
        <v>4</v>
      </c>
      <c r="E92" s="20" t="s">
        <v>157</v>
      </c>
      <c r="F92" s="24"/>
      <c r="G92" s="25">
        <f t="shared" ref="G92:I96" si="36">G93</f>
        <v>156</v>
      </c>
      <c r="H92" s="25">
        <f t="shared" si="36"/>
        <v>0</v>
      </c>
      <c r="I92" s="25">
        <f t="shared" si="36"/>
        <v>156</v>
      </c>
      <c r="J92" s="10"/>
      <c r="K92" s="10"/>
    </row>
    <row r="93" spans="1:11" x14ac:dyDescent="0.2">
      <c r="A93" s="14"/>
      <c r="B93" s="27" t="s">
        <v>36</v>
      </c>
      <c r="C93" s="23">
        <v>3</v>
      </c>
      <c r="D93" s="23">
        <v>4</v>
      </c>
      <c r="E93" s="20" t="s">
        <v>158</v>
      </c>
      <c r="F93" s="24"/>
      <c r="G93" s="25">
        <f>G94</f>
        <v>156</v>
      </c>
      <c r="H93" s="25">
        <f t="shared" si="36"/>
        <v>0</v>
      </c>
      <c r="I93" s="25">
        <f>I94</f>
        <v>156</v>
      </c>
      <c r="J93" s="10"/>
      <c r="K93" s="10"/>
    </row>
    <row r="94" spans="1:11" ht="36" x14ac:dyDescent="0.2">
      <c r="A94" s="14"/>
      <c r="B94" s="27" t="s">
        <v>83</v>
      </c>
      <c r="C94" s="23">
        <v>3</v>
      </c>
      <c r="D94" s="23">
        <v>4</v>
      </c>
      <c r="E94" s="20" t="s">
        <v>159</v>
      </c>
      <c r="F94" s="24"/>
      <c r="G94" s="25">
        <f>G95</f>
        <v>156</v>
      </c>
      <c r="H94" s="25">
        <f t="shared" si="36"/>
        <v>0</v>
      </c>
      <c r="I94" s="25">
        <f>I95</f>
        <v>156</v>
      </c>
      <c r="J94" s="10"/>
      <c r="K94" s="10"/>
    </row>
    <row r="95" spans="1:11" ht="68.25" customHeight="1" x14ac:dyDescent="0.2">
      <c r="A95" s="14"/>
      <c r="B95" s="52" t="s">
        <v>84</v>
      </c>
      <c r="C95" s="23">
        <v>3</v>
      </c>
      <c r="D95" s="23">
        <v>4</v>
      </c>
      <c r="E95" s="20" t="s">
        <v>160</v>
      </c>
      <c r="F95" s="24"/>
      <c r="G95" s="25">
        <f t="shared" si="36"/>
        <v>156</v>
      </c>
      <c r="H95" s="25">
        <f t="shared" si="36"/>
        <v>0</v>
      </c>
      <c r="I95" s="25">
        <f t="shared" si="36"/>
        <v>156</v>
      </c>
      <c r="J95" s="10"/>
      <c r="K95" s="10"/>
    </row>
    <row r="96" spans="1:11" ht="24" x14ac:dyDescent="0.2">
      <c r="A96" s="14"/>
      <c r="B96" s="28" t="s">
        <v>105</v>
      </c>
      <c r="C96" s="23">
        <v>3</v>
      </c>
      <c r="D96" s="23">
        <v>4</v>
      </c>
      <c r="E96" s="20" t="s">
        <v>160</v>
      </c>
      <c r="F96" s="24">
        <v>200</v>
      </c>
      <c r="G96" s="25">
        <f t="shared" si="36"/>
        <v>156</v>
      </c>
      <c r="H96" s="25">
        <f t="shared" si="36"/>
        <v>0</v>
      </c>
      <c r="I96" s="25">
        <f t="shared" si="36"/>
        <v>156</v>
      </c>
      <c r="J96" s="10"/>
      <c r="K96" s="10"/>
    </row>
    <row r="97" spans="1:11" ht="24" x14ac:dyDescent="0.2">
      <c r="A97" s="14"/>
      <c r="B97" s="28" t="s">
        <v>17</v>
      </c>
      <c r="C97" s="23">
        <v>3</v>
      </c>
      <c r="D97" s="23">
        <v>4</v>
      </c>
      <c r="E97" s="20" t="s">
        <v>160</v>
      </c>
      <c r="F97" s="24">
        <v>240</v>
      </c>
      <c r="G97" s="25">
        <v>156</v>
      </c>
      <c r="H97" s="25"/>
      <c r="I97" s="45">
        <f>G97+H97</f>
        <v>156</v>
      </c>
      <c r="J97" s="10"/>
      <c r="K97" s="10"/>
    </row>
    <row r="98" spans="1:11" ht="36" x14ac:dyDescent="0.2">
      <c r="A98" s="14"/>
      <c r="B98" s="50" t="s">
        <v>263</v>
      </c>
      <c r="C98" s="23">
        <v>3</v>
      </c>
      <c r="D98" s="23">
        <v>10</v>
      </c>
      <c r="E98" s="20"/>
      <c r="F98" s="24" t="s">
        <v>8</v>
      </c>
      <c r="G98" s="25">
        <f>G99</f>
        <v>110</v>
      </c>
      <c r="H98" s="25">
        <f t="shared" ref="H98:H99" si="37">H99</f>
        <v>0</v>
      </c>
      <c r="I98" s="25">
        <f>I99</f>
        <v>110</v>
      </c>
      <c r="J98" s="10"/>
      <c r="K98" s="10"/>
    </row>
    <row r="99" spans="1:11" ht="48" x14ac:dyDescent="0.2">
      <c r="A99" s="14"/>
      <c r="B99" s="26" t="s">
        <v>161</v>
      </c>
      <c r="C99" s="23">
        <v>3</v>
      </c>
      <c r="D99" s="23">
        <v>10</v>
      </c>
      <c r="E99" s="20" t="s">
        <v>162</v>
      </c>
      <c r="F99" s="24" t="s">
        <v>8</v>
      </c>
      <c r="G99" s="25">
        <f>G100</f>
        <v>110</v>
      </c>
      <c r="H99" s="25">
        <f t="shared" si="37"/>
        <v>0</v>
      </c>
      <c r="I99" s="25">
        <f>I100</f>
        <v>110</v>
      </c>
      <c r="J99" s="10"/>
      <c r="K99" s="10"/>
    </row>
    <row r="100" spans="1:11" ht="36" x14ac:dyDescent="0.2">
      <c r="A100" s="14"/>
      <c r="B100" s="27" t="s">
        <v>85</v>
      </c>
      <c r="C100" s="23">
        <v>3</v>
      </c>
      <c r="D100" s="23">
        <v>10</v>
      </c>
      <c r="E100" s="20" t="s">
        <v>141</v>
      </c>
      <c r="F100" s="24"/>
      <c r="G100" s="25">
        <f>G101+G105</f>
        <v>110</v>
      </c>
      <c r="H100" s="25">
        <f t="shared" ref="H100" si="38">H101+H105</f>
        <v>0</v>
      </c>
      <c r="I100" s="25">
        <f>I101+I105</f>
        <v>110</v>
      </c>
      <c r="J100" s="10"/>
      <c r="K100" s="10"/>
    </row>
    <row r="101" spans="1:11" ht="36" x14ac:dyDescent="0.2">
      <c r="A101" s="14"/>
      <c r="B101" s="53" t="s">
        <v>109</v>
      </c>
      <c r="C101" s="30">
        <v>3</v>
      </c>
      <c r="D101" s="30">
        <v>10</v>
      </c>
      <c r="E101" s="31" t="s">
        <v>142</v>
      </c>
      <c r="F101" s="32"/>
      <c r="G101" s="33">
        <f>G102</f>
        <v>0</v>
      </c>
      <c r="H101" s="33">
        <f t="shared" ref="H101:H103" si="39">H102</f>
        <v>0</v>
      </c>
      <c r="I101" s="33">
        <f>I102</f>
        <v>0</v>
      </c>
      <c r="J101" s="10"/>
      <c r="K101" s="10"/>
    </row>
    <row r="102" spans="1:11" ht="36" x14ac:dyDescent="0.2">
      <c r="A102" s="14"/>
      <c r="B102" s="50" t="s">
        <v>80</v>
      </c>
      <c r="C102" s="23">
        <v>3</v>
      </c>
      <c r="D102" s="23">
        <v>10</v>
      </c>
      <c r="E102" s="31" t="s">
        <v>143</v>
      </c>
      <c r="F102" s="24"/>
      <c r="G102" s="25">
        <f>G103</f>
        <v>0</v>
      </c>
      <c r="H102" s="25">
        <f t="shared" si="39"/>
        <v>0</v>
      </c>
      <c r="I102" s="25">
        <f>I103</f>
        <v>0</v>
      </c>
      <c r="J102" s="10"/>
      <c r="K102" s="10"/>
    </row>
    <row r="103" spans="1:11" x14ac:dyDescent="0.2">
      <c r="A103" s="14"/>
      <c r="B103" s="50" t="s">
        <v>62</v>
      </c>
      <c r="C103" s="23">
        <v>3</v>
      </c>
      <c r="D103" s="23">
        <v>10</v>
      </c>
      <c r="E103" s="20" t="s">
        <v>143</v>
      </c>
      <c r="F103" s="24">
        <v>300</v>
      </c>
      <c r="G103" s="25">
        <f>G104</f>
        <v>0</v>
      </c>
      <c r="H103" s="25">
        <f t="shared" si="39"/>
        <v>0</v>
      </c>
      <c r="I103" s="25">
        <f>I104</f>
        <v>0</v>
      </c>
      <c r="J103" s="10"/>
      <c r="K103" s="10"/>
    </row>
    <row r="104" spans="1:11" x14ac:dyDescent="0.2">
      <c r="A104" s="14"/>
      <c r="B104" s="54" t="s">
        <v>114</v>
      </c>
      <c r="C104" s="36">
        <v>3</v>
      </c>
      <c r="D104" s="36">
        <v>10</v>
      </c>
      <c r="E104" s="37" t="s">
        <v>143</v>
      </c>
      <c r="F104" s="38">
        <v>360</v>
      </c>
      <c r="G104" s="39"/>
      <c r="H104" s="39"/>
      <c r="I104" s="39"/>
      <c r="J104" s="10"/>
      <c r="K104" s="10"/>
    </row>
    <row r="105" spans="1:11" ht="36" x14ac:dyDescent="0.2">
      <c r="A105" s="14"/>
      <c r="B105" s="50" t="s">
        <v>75</v>
      </c>
      <c r="C105" s="23">
        <v>3</v>
      </c>
      <c r="D105" s="23">
        <v>10</v>
      </c>
      <c r="E105" s="37" t="s">
        <v>163</v>
      </c>
      <c r="F105" s="24"/>
      <c r="G105" s="25">
        <f>G106</f>
        <v>110</v>
      </c>
      <c r="H105" s="25">
        <f t="shared" ref="H105:H106" si="40">H106</f>
        <v>0</v>
      </c>
      <c r="I105" s="25">
        <f>I106</f>
        <v>110</v>
      </c>
      <c r="J105" s="10"/>
      <c r="K105" s="10"/>
    </row>
    <row r="106" spans="1:11" ht="36" x14ac:dyDescent="0.2">
      <c r="A106" s="14"/>
      <c r="B106" s="27" t="s">
        <v>86</v>
      </c>
      <c r="C106" s="23">
        <v>3</v>
      </c>
      <c r="D106" s="23">
        <v>10</v>
      </c>
      <c r="E106" s="37" t="s">
        <v>164</v>
      </c>
      <c r="F106" s="24"/>
      <c r="G106" s="25">
        <f>G107</f>
        <v>110</v>
      </c>
      <c r="H106" s="25">
        <f t="shared" si="40"/>
        <v>0</v>
      </c>
      <c r="I106" s="25">
        <f>I107</f>
        <v>110</v>
      </c>
      <c r="J106" s="10"/>
      <c r="K106" s="10"/>
    </row>
    <row r="107" spans="1:11" ht="24" x14ac:dyDescent="0.2">
      <c r="A107" s="14"/>
      <c r="B107" s="28" t="s">
        <v>105</v>
      </c>
      <c r="C107" s="23">
        <v>3</v>
      </c>
      <c r="D107" s="23">
        <v>10</v>
      </c>
      <c r="E107" s="20" t="s">
        <v>164</v>
      </c>
      <c r="F107" s="24">
        <v>200</v>
      </c>
      <c r="G107" s="25">
        <f t="shared" ref="G107:I107" si="41">G108</f>
        <v>110</v>
      </c>
      <c r="H107" s="25">
        <f t="shared" si="41"/>
        <v>0</v>
      </c>
      <c r="I107" s="25">
        <f t="shared" si="41"/>
        <v>110</v>
      </c>
      <c r="J107" s="10"/>
      <c r="K107" s="10"/>
    </row>
    <row r="108" spans="1:11" ht="24" x14ac:dyDescent="0.2">
      <c r="A108" s="14"/>
      <c r="B108" s="28" t="s">
        <v>17</v>
      </c>
      <c r="C108" s="23">
        <v>3</v>
      </c>
      <c r="D108" s="23">
        <v>10</v>
      </c>
      <c r="E108" s="20" t="s">
        <v>164</v>
      </c>
      <c r="F108" s="24">
        <v>240</v>
      </c>
      <c r="G108" s="25">
        <v>110</v>
      </c>
      <c r="H108" s="25"/>
      <c r="I108" s="25">
        <f>G108+H108</f>
        <v>110</v>
      </c>
      <c r="J108" s="10"/>
      <c r="K108" s="10"/>
    </row>
    <row r="109" spans="1:11" s="1" customFormat="1" ht="24" x14ac:dyDescent="0.2">
      <c r="A109" s="14"/>
      <c r="B109" s="28" t="s">
        <v>73</v>
      </c>
      <c r="C109" s="23">
        <v>3</v>
      </c>
      <c r="D109" s="23">
        <v>14</v>
      </c>
      <c r="E109" s="20"/>
      <c r="F109" s="24"/>
      <c r="G109" s="25">
        <f>G110</f>
        <v>25</v>
      </c>
      <c r="H109" s="25">
        <f t="shared" ref="H109:H110" si="42">H110</f>
        <v>0</v>
      </c>
      <c r="I109" s="25">
        <f>I110</f>
        <v>25</v>
      </c>
      <c r="J109" s="34"/>
      <c r="K109" s="34"/>
    </row>
    <row r="110" spans="1:11" s="1" customFormat="1" ht="84" x14ac:dyDescent="0.2">
      <c r="A110" s="14"/>
      <c r="B110" s="52" t="s">
        <v>120</v>
      </c>
      <c r="C110" s="23">
        <v>3</v>
      </c>
      <c r="D110" s="23">
        <v>14</v>
      </c>
      <c r="E110" s="20" t="s">
        <v>157</v>
      </c>
      <c r="F110" s="24"/>
      <c r="G110" s="25">
        <f>G111</f>
        <v>25</v>
      </c>
      <c r="H110" s="25">
        <f t="shared" si="42"/>
        <v>0</v>
      </c>
      <c r="I110" s="25">
        <f>I111</f>
        <v>25</v>
      </c>
      <c r="J110" s="34"/>
      <c r="K110" s="34"/>
    </row>
    <row r="111" spans="1:11" s="1" customFormat="1" ht="12" customHeight="1" x14ac:dyDescent="0.2">
      <c r="A111" s="14"/>
      <c r="B111" s="27" t="s">
        <v>36</v>
      </c>
      <c r="C111" s="23">
        <v>3</v>
      </c>
      <c r="D111" s="23">
        <v>14</v>
      </c>
      <c r="E111" s="20" t="s">
        <v>158</v>
      </c>
      <c r="F111" s="24"/>
      <c r="G111" s="25">
        <f>G112+G119</f>
        <v>25</v>
      </c>
      <c r="H111" s="25">
        <f t="shared" ref="H111" si="43">H112+H119</f>
        <v>0</v>
      </c>
      <c r="I111" s="25">
        <f>I112+I119</f>
        <v>25</v>
      </c>
      <c r="J111" s="34"/>
      <c r="K111" s="34"/>
    </row>
    <row r="112" spans="1:11" s="1" customFormat="1" ht="24" x14ac:dyDescent="0.2">
      <c r="A112" s="14"/>
      <c r="B112" s="55" t="s">
        <v>87</v>
      </c>
      <c r="C112" s="23">
        <v>3</v>
      </c>
      <c r="D112" s="23">
        <v>14</v>
      </c>
      <c r="E112" s="20" t="s">
        <v>165</v>
      </c>
      <c r="F112" s="24"/>
      <c r="G112" s="25">
        <f>G113+G116</f>
        <v>25</v>
      </c>
      <c r="H112" s="25">
        <f t="shared" ref="H112" si="44">H113+H116</f>
        <v>0</v>
      </c>
      <c r="I112" s="25">
        <f>I113+I116</f>
        <v>25</v>
      </c>
      <c r="J112" s="34"/>
      <c r="K112" s="34"/>
    </row>
    <row r="113" spans="1:11" ht="24" x14ac:dyDescent="0.2">
      <c r="A113" s="14"/>
      <c r="B113" s="55" t="s">
        <v>278</v>
      </c>
      <c r="C113" s="23">
        <v>3</v>
      </c>
      <c r="D113" s="23">
        <v>14</v>
      </c>
      <c r="E113" s="20" t="s">
        <v>166</v>
      </c>
      <c r="F113" s="24"/>
      <c r="G113" s="25">
        <f t="shared" ref="G113:I114" si="45">G114</f>
        <v>20</v>
      </c>
      <c r="H113" s="25">
        <f t="shared" si="45"/>
        <v>0</v>
      </c>
      <c r="I113" s="25">
        <f t="shared" si="45"/>
        <v>20</v>
      </c>
      <c r="J113" s="10"/>
      <c r="K113" s="10"/>
    </row>
    <row r="114" spans="1:11" ht="24" x14ac:dyDescent="0.2">
      <c r="A114" s="14"/>
      <c r="B114" s="28" t="s">
        <v>105</v>
      </c>
      <c r="C114" s="23">
        <v>3</v>
      </c>
      <c r="D114" s="23">
        <v>14</v>
      </c>
      <c r="E114" s="20" t="s">
        <v>166</v>
      </c>
      <c r="F114" s="24">
        <v>200</v>
      </c>
      <c r="G114" s="25">
        <f t="shared" si="45"/>
        <v>20</v>
      </c>
      <c r="H114" s="25">
        <f t="shared" si="45"/>
        <v>0</v>
      </c>
      <c r="I114" s="25">
        <f t="shared" si="45"/>
        <v>20</v>
      </c>
      <c r="J114" s="10"/>
      <c r="K114" s="10"/>
    </row>
    <row r="115" spans="1:11" ht="24" x14ac:dyDescent="0.2">
      <c r="A115" s="14"/>
      <c r="B115" s="28" t="s">
        <v>17</v>
      </c>
      <c r="C115" s="23">
        <v>3</v>
      </c>
      <c r="D115" s="23">
        <v>14</v>
      </c>
      <c r="E115" s="20" t="s">
        <v>166</v>
      </c>
      <c r="F115" s="24">
        <v>240</v>
      </c>
      <c r="G115" s="25">
        <v>20</v>
      </c>
      <c r="H115" s="25"/>
      <c r="I115" s="45">
        <f>G115+H115</f>
        <v>20</v>
      </c>
      <c r="J115" s="10"/>
      <c r="K115" s="10"/>
    </row>
    <row r="116" spans="1:11" ht="36" x14ac:dyDescent="0.2">
      <c r="A116" s="14"/>
      <c r="B116" s="28" t="s">
        <v>279</v>
      </c>
      <c r="C116" s="23">
        <v>3</v>
      </c>
      <c r="D116" s="23">
        <v>14</v>
      </c>
      <c r="E116" s="20" t="s">
        <v>167</v>
      </c>
      <c r="F116" s="24"/>
      <c r="G116" s="25">
        <f>G117</f>
        <v>5</v>
      </c>
      <c r="H116" s="25">
        <f t="shared" ref="H116:H117" si="46">H117</f>
        <v>0</v>
      </c>
      <c r="I116" s="25">
        <f>I117</f>
        <v>5</v>
      </c>
      <c r="J116" s="10"/>
      <c r="K116" s="10"/>
    </row>
    <row r="117" spans="1:11" ht="24" x14ac:dyDescent="0.2">
      <c r="A117" s="14"/>
      <c r="B117" s="28" t="s">
        <v>105</v>
      </c>
      <c r="C117" s="23">
        <v>3</v>
      </c>
      <c r="D117" s="23">
        <v>14</v>
      </c>
      <c r="E117" s="20" t="s">
        <v>167</v>
      </c>
      <c r="F117" s="24">
        <v>200</v>
      </c>
      <c r="G117" s="25">
        <f>G118</f>
        <v>5</v>
      </c>
      <c r="H117" s="25">
        <f t="shared" si="46"/>
        <v>0</v>
      </c>
      <c r="I117" s="25">
        <f>I118</f>
        <v>5</v>
      </c>
      <c r="J117" s="10"/>
      <c r="K117" s="10"/>
    </row>
    <row r="118" spans="1:11" ht="24" x14ac:dyDescent="0.2">
      <c r="A118" s="14"/>
      <c r="B118" s="28" t="s">
        <v>17</v>
      </c>
      <c r="C118" s="23">
        <v>3</v>
      </c>
      <c r="D118" s="23">
        <v>14</v>
      </c>
      <c r="E118" s="20" t="s">
        <v>167</v>
      </c>
      <c r="F118" s="24">
        <v>240</v>
      </c>
      <c r="G118" s="25">
        <v>5</v>
      </c>
      <c r="H118" s="25"/>
      <c r="I118" s="45">
        <f>G118+H118</f>
        <v>5</v>
      </c>
      <c r="J118" s="10"/>
      <c r="K118" s="10"/>
    </row>
    <row r="119" spans="1:11" ht="36" x14ac:dyDescent="0.2">
      <c r="A119" s="14"/>
      <c r="B119" s="28" t="s">
        <v>238</v>
      </c>
      <c r="C119" s="23">
        <v>3</v>
      </c>
      <c r="D119" s="23">
        <v>14</v>
      </c>
      <c r="E119" s="20" t="s">
        <v>239</v>
      </c>
      <c r="F119" s="24"/>
      <c r="G119" s="25">
        <f>G120+G123</f>
        <v>0</v>
      </c>
      <c r="H119" s="25">
        <f t="shared" ref="H119" si="47">H120+H123</f>
        <v>0</v>
      </c>
      <c r="I119" s="25">
        <f>I120+I123</f>
        <v>0</v>
      </c>
      <c r="J119" s="10"/>
      <c r="K119" s="10"/>
    </row>
    <row r="120" spans="1:11" ht="36" x14ac:dyDescent="0.2">
      <c r="A120" s="14"/>
      <c r="B120" s="28" t="s">
        <v>249</v>
      </c>
      <c r="C120" s="23">
        <v>3</v>
      </c>
      <c r="D120" s="23">
        <v>14</v>
      </c>
      <c r="E120" s="20" t="s">
        <v>250</v>
      </c>
      <c r="F120" s="24"/>
      <c r="G120" s="25">
        <f>G121</f>
        <v>0</v>
      </c>
      <c r="H120" s="25">
        <f t="shared" ref="H120:H121" si="48">H121</f>
        <v>0</v>
      </c>
      <c r="I120" s="25">
        <f>I121</f>
        <v>0</v>
      </c>
      <c r="J120" s="10"/>
      <c r="K120" s="10"/>
    </row>
    <row r="121" spans="1:11" ht="24" x14ac:dyDescent="0.2">
      <c r="A121" s="14"/>
      <c r="B121" s="28" t="s">
        <v>105</v>
      </c>
      <c r="C121" s="23">
        <v>3</v>
      </c>
      <c r="D121" s="23">
        <v>14</v>
      </c>
      <c r="E121" s="20" t="s">
        <v>250</v>
      </c>
      <c r="F121" s="24">
        <v>200</v>
      </c>
      <c r="G121" s="25">
        <f>G122</f>
        <v>0</v>
      </c>
      <c r="H121" s="25">
        <f t="shared" si="48"/>
        <v>0</v>
      </c>
      <c r="I121" s="25">
        <f>I122</f>
        <v>0</v>
      </c>
      <c r="J121" s="10"/>
      <c r="K121" s="10"/>
    </row>
    <row r="122" spans="1:11" ht="24" x14ac:dyDescent="0.2">
      <c r="A122" s="14"/>
      <c r="B122" s="28" t="s">
        <v>17</v>
      </c>
      <c r="C122" s="23">
        <v>3</v>
      </c>
      <c r="D122" s="23">
        <v>14</v>
      </c>
      <c r="E122" s="20" t="s">
        <v>250</v>
      </c>
      <c r="F122" s="24">
        <v>240</v>
      </c>
      <c r="G122" s="25">
        <v>0</v>
      </c>
      <c r="H122" s="25"/>
      <c r="I122" s="45">
        <f>G122+H122</f>
        <v>0</v>
      </c>
      <c r="J122" s="10"/>
      <c r="K122" s="10"/>
    </row>
    <row r="123" spans="1:11" ht="48" x14ac:dyDescent="0.2">
      <c r="A123" s="14"/>
      <c r="B123" s="28" t="s">
        <v>240</v>
      </c>
      <c r="C123" s="23">
        <v>3</v>
      </c>
      <c r="D123" s="23">
        <v>14</v>
      </c>
      <c r="E123" s="20" t="s">
        <v>241</v>
      </c>
      <c r="F123" s="24"/>
      <c r="G123" s="25">
        <f>G124</f>
        <v>0</v>
      </c>
      <c r="H123" s="25">
        <f t="shared" ref="H123:H124" si="49">H124</f>
        <v>0</v>
      </c>
      <c r="I123" s="25">
        <f>I124</f>
        <v>0</v>
      </c>
      <c r="J123" s="10"/>
      <c r="K123" s="10"/>
    </row>
    <row r="124" spans="1:11" ht="24" x14ac:dyDescent="0.2">
      <c r="A124" s="14"/>
      <c r="B124" s="28" t="s">
        <v>105</v>
      </c>
      <c r="C124" s="23">
        <v>3</v>
      </c>
      <c r="D124" s="23">
        <v>14</v>
      </c>
      <c r="E124" s="20" t="s">
        <v>241</v>
      </c>
      <c r="F124" s="24">
        <v>200</v>
      </c>
      <c r="G124" s="25">
        <f>G125</f>
        <v>0</v>
      </c>
      <c r="H124" s="25">
        <f t="shared" si="49"/>
        <v>0</v>
      </c>
      <c r="I124" s="25">
        <f>I125</f>
        <v>0</v>
      </c>
      <c r="J124" s="10"/>
      <c r="K124" s="10"/>
    </row>
    <row r="125" spans="1:11" ht="24" x14ac:dyDescent="0.2">
      <c r="A125" s="14"/>
      <c r="B125" s="28" t="s">
        <v>17</v>
      </c>
      <c r="C125" s="23">
        <v>3</v>
      </c>
      <c r="D125" s="23">
        <v>14</v>
      </c>
      <c r="E125" s="20" t="s">
        <v>241</v>
      </c>
      <c r="F125" s="24">
        <v>240</v>
      </c>
      <c r="G125" s="25">
        <v>0</v>
      </c>
      <c r="H125" s="25"/>
      <c r="I125" s="45">
        <f>G125+H125</f>
        <v>0</v>
      </c>
      <c r="J125" s="10"/>
      <c r="K125" s="10"/>
    </row>
    <row r="126" spans="1:11" x14ac:dyDescent="0.2">
      <c r="A126" s="14"/>
      <c r="B126" s="50" t="s">
        <v>37</v>
      </c>
      <c r="C126" s="20" t="s">
        <v>38</v>
      </c>
      <c r="D126" s="20" t="s">
        <v>31</v>
      </c>
      <c r="E126" s="20"/>
      <c r="F126" s="24" t="s">
        <v>8</v>
      </c>
      <c r="G126" s="25">
        <f>G127+G137+G150+G175+G181</f>
        <v>22012.9</v>
      </c>
      <c r="H126" s="25">
        <f>H127+H137+H150+H175+H181</f>
        <v>3016.8999999999996</v>
      </c>
      <c r="I126" s="25">
        <f>I127+I137+I150+I175+I181</f>
        <v>25029.8</v>
      </c>
      <c r="J126" s="10"/>
      <c r="K126" s="10"/>
    </row>
    <row r="127" spans="1:11" x14ac:dyDescent="0.2">
      <c r="A127" s="14"/>
      <c r="B127" s="50" t="s">
        <v>39</v>
      </c>
      <c r="C127" s="20" t="s">
        <v>38</v>
      </c>
      <c r="D127" s="20" t="s">
        <v>40</v>
      </c>
      <c r="E127" s="20"/>
      <c r="F127" s="24" t="s">
        <v>8</v>
      </c>
      <c r="G127" s="25">
        <f t="shared" ref="G127:I129" si="50">G128</f>
        <v>470</v>
      </c>
      <c r="H127" s="25">
        <f t="shared" si="50"/>
        <v>0</v>
      </c>
      <c r="I127" s="25">
        <f t="shared" si="50"/>
        <v>470</v>
      </c>
      <c r="J127" s="10"/>
      <c r="K127" s="10"/>
    </row>
    <row r="128" spans="1:11" ht="24" x14ac:dyDescent="0.2">
      <c r="A128" s="14"/>
      <c r="B128" s="27" t="s">
        <v>121</v>
      </c>
      <c r="C128" s="20" t="s">
        <v>38</v>
      </c>
      <c r="D128" s="20" t="s">
        <v>40</v>
      </c>
      <c r="E128" s="20" t="s">
        <v>168</v>
      </c>
      <c r="F128" s="24"/>
      <c r="G128" s="25">
        <f t="shared" si="50"/>
        <v>470</v>
      </c>
      <c r="H128" s="25">
        <f t="shared" si="50"/>
        <v>0</v>
      </c>
      <c r="I128" s="25">
        <f t="shared" si="50"/>
        <v>470</v>
      </c>
      <c r="J128" s="10"/>
      <c r="K128" s="10"/>
    </row>
    <row r="129" spans="1:11" x14ac:dyDescent="0.2">
      <c r="A129" s="14"/>
      <c r="B129" s="27" t="s">
        <v>41</v>
      </c>
      <c r="C129" s="20" t="s">
        <v>38</v>
      </c>
      <c r="D129" s="20" t="s">
        <v>40</v>
      </c>
      <c r="E129" s="20" t="s">
        <v>169</v>
      </c>
      <c r="F129" s="24"/>
      <c r="G129" s="25">
        <f>G130</f>
        <v>470</v>
      </c>
      <c r="H129" s="25">
        <f t="shared" si="50"/>
        <v>0</v>
      </c>
      <c r="I129" s="25">
        <f>I130</f>
        <v>470</v>
      </c>
      <c r="J129" s="10"/>
      <c r="K129" s="10"/>
    </row>
    <row r="130" spans="1:11" ht="36" x14ac:dyDescent="0.2">
      <c r="A130" s="14"/>
      <c r="B130" s="27" t="s">
        <v>88</v>
      </c>
      <c r="C130" s="20" t="s">
        <v>38</v>
      </c>
      <c r="D130" s="20" t="s">
        <v>40</v>
      </c>
      <c r="E130" s="56" t="s">
        <v>170</v>
      </c>
      <c r="F130" s="24"/>
      <c r="G130" s="25">
        <f>G131+G134</f>
        <v>470</v>
      </c>
      <c r="H130" s="25">
        <f t="shared" ref="H130" si="51">H131+H134</f>
        <v>0</v>
      </c>
      <c r="I130" s="25">
        <f>I131+I134</f>
        <v>470</v>
      </c>
      <c r="J130" s="10"/>
      <c r="K130" s="10"/>
    </row>
    <row r="131" spans="1:11" ht="36" x14ac:dyDescent="0.2">
      <c r="A131" s="14"/>
      <c r="B131" s="27" t="s">
        <v>291</v>
      </c>
      <c r="C131" s="20" t="s">
        <v>38</v>
      </c>
      <c r="D131" s="20" t="s">
        <v>40</v>
      </c>
      <c r="E131" s="56" t="s">
        <v>171</v>
      </c>
      <c r="F131" s="24"/>
      <c r="G131" s="25">
        <f>G132</f>
        <v>300</v>
      </c>
      <c r="H131" s="25">
        <f t="shared" ref="H131" si="52">H132</f>
        <v>0</v>
      </c>
      <c r="I131" s="25">
        <f>I132</f>
        <v>300</v>
      </c>
      <c r="J131" s="10"/>
      <c r="K131" s="10"/>
    </row>
    <row r="132" spans="1:11" ht="60" x14ac:dyDescent="0.2">
      <c r="A132" s="14"/>
      <c r="B132" s="57" t="s">
        <v>10</v>
      </c>
      <c r="C132" s="20" t="s">
        <v>38</v>
      </c>
      <c r="D132" s="20" t="s">
        <v>40</v>
      </c>
      <c r="E132" s="56" t="s">
        <v>171</v>
      </c>
      <c r="F132" s="24">
        <v>100</v>
      </c>
      <c r="G132" s="25">
        <f t="shared" ref="G132:I132" si="53">G133</f>
        <v>300</v>
      </c>
      <c r="H132" s="25">
        <f t="shared" si="53"/>
        <v>0</v>
      </c>
      <c r="I132" s="25">
        <f t="shared" si="53"/>
        <v>300</v>
      </c>
      <c r="J132" s="10"/>
      <c r="K132" s="10"/>
    </row>
    <row r="133" spans="1:11" x14ac:dyDescent="0.2">
      <c r="A133" s="14"/>
      <c r="B133" s="28" t="s">
        <v>108</v>
      </c>
      <c r="C133" s="23" t="s">
        <v>38</v>
      </c>
      <c r="D133" s="23" t="s">
        <v>40</v>
      </c>
      <c r="E133" s="56" t="s">
        <v>171</v>
      </c>
      <c r="F133" s="24">
        <v>110</v>
      </c>
      <c r="G133" s="25">
        <v>300</v>
      </c>
      <c r="H133" s="25"/>
      <c r="I133" s="45">
        <f>G133+H133</f>
        <v>300</v>
      </c>
      <c r="J133" s="10"/>
      <c r="K133" s="10"/>
    </row>
    <row r="134" spans="1:11" ht="48" x14ac:dyDescent="0.2">
      <c r="A134" s="14"/>
      <c r="B134" s="27" t="s">
        <v>115</v>
      </c>
      <c r="C134" s="20" t="s">
        <v>38</v>
      </c>
      <c r="D134" s="20" t="s">
        <v>40</v>
      </c>
      <c r="E134" s="20" t="s">
        <v>172</v>
      </c>
      <c r="F134" s="24"/>
      <c r="G134" s="25">
        <f t="shared" ref="G134:I135" si="54">G135</f>
        <v>170</v>
      </c>
      <c r="H134" s="25">
        <f t="shared" si="54"/>
        <v>0</v>
      </c>
      <c r="I134" s="25">
        <f t="shared" si="54"/>
        <v>170</v>
      </c>
      <c r="J134" s="10"/>
      <c r="K134" s="10"/>
    </row>
    <row r="135" spans="1:11" ht="60" x14ac:dyDescent="0.2">
      <c r="A135" s="14"/>
      <c r="B135" s="28" t="s">
        <v>10</v>
      </c>
      <c r="C135" s="20" t="s">
        <v>38</v>
      </c>
      <c r="D135" s="20" t="s">
        <v>40</v>
      </c>
      <c r="E135" s="20" t="s">
        <v>172</v>
      </c>
      <c r="F135" s="24">
        <v>100</v>
      </c>
      <c r="G135" s="25">
        <f>G136</f>
        <v>170</v>
      </c>
      <c r="H135" s="25">
        <f t="shared" si="54"/>
        <v>0</v>
      </c>
      <c r="I135" s="25">
        <f>I136</f>
        <v>170</v>
      </c>
      <c r="J135" s="10"/>
      <c r="K135" s="10"/>
    </row>
    <row r="136" spans="1:11" x14ac:dyDescent="0.2">
      <c r="A136" s="14"/>
      <c r="B136" s="28" t="s">
        <v>108</v>
      </c>
      <c r="C136" s="20" t="s">
        <v>38</v>
      </c>
      <c r="D136" s="20" t="s">
        <v>40</v>
      </c>
      <c r="E136" s="20" t="s">
        <v>172</v>
      </c>
      <c r="F136" s="24">
        <v>110</v>
      </c>
      <c r="G136" s="25">
        <v>170</v>
      </c>
      <c r="H136" s="25"/>
      <c r="I136" s="25">
        <f>G136+H136</f>
        <v>170</v>
      </c>
      <c r="J136" s="10"/>
      <c r="K136" s="10"/>
    </row>
    <row r="137" spans="1:11" x14ac:dyDescent="0.2">
      <c r="A137" s="14"/>
      <c r="B137" s="50" t="s">
        <v>42</v>
      </c>
      <c r="C137" s="20" t="s">
        <v>38</v>
      </c>
      <c r="D137" s="20" t="s">
        <v>43</v>
      </c>
      <c r="E137" s="20"/>
      <c r="F137" s="24" t="s">
        <v>8</v>
      </c>
      <c r="G137" s="25">
        <f t="shared" ref="G137:I142" si="55">G138</f>
        <v>2219.1999999999998</v>
      </c>
      <c r="H137" s="25">
        <f t="shared" si="55"/>
        <v>0</v>
      </c>
      <c r="I137" s="25">
        <f t="shared" si="55"/>
        <v>2219.1999999999998</v>
      </c>
      <c r="J137" s="10"/>
      <c r="K137" s="10"/>
    </row>
    <row r="138" spans="1:11" ht="36" x14ac:dyDescent="0.2">
      <c r="A138" s="14"/>
      <c r="B138" s="27" t="s">
        <v>122</v>
      </c>
      <c r="C138" s="20" t="s">
        <v>38</v>
      </c>
      <c r="D138" s="20" t="s">
        <v>43</v>
      </c>
      <c r="E138" s="20" t="s">
        <v>173</v>
      </c>
      <c r="F138" s="24"/>
      <c r="G138" s="25">
        <f t="shared" si="55"/>
        <v>2219.1999999999998</v>
      </c>
      <c r="H138" s="25">
        <f t="shared" si="55"/>
        <v>0</v>
      </c>
      <c r="I138" s="25">
        <f t="shared" si="55"/>
        <v>2219.1999999999998</v>
      </c>
      <c r="J138" s="10"/>
      <c r="K138" s="10"/>
    </row>
    <row r="139" spans="1:11" x14ac:dyDescent="0.2">
      <c r="A139" s="14"/>
      <c r="B139" s="27" t="s">
        <v>44</v>
      </c>
      <c r="C139" s="20" t="s">
        <v>38</v>
      </c>
      <c r="D139" s="20" t="s">
        <v>43</v>
      </c>
      <c r="E139" s="20" t="s">
        <v>174</v>
      </c>
      <c r="F139" s="24"/>
      <c r="G139" s="25">
        <f>G140</f>
        <v>2219.1999999999998</v>
      </c>
      <c r="H139" s="25">
        <f t="shared" si="55"/>
        <v>0</v>
      </c>
      <c r="I139" s="25">
        <f>I140</f>
        <v>2219.1999999999998</v>
      </c>
      <c r="J139" s="10"/>
      <c r="K139" s="10"/>
    </row>
    <row r="140" spans="1:11" ht="36" x14ac:dyDescent="0.2">
      <c r="A140" s="14"/>
      <c r="B140" s="27" t="s">
        <v>89</v>
      </c>
      <c r="C140" s="20" t="s">
        <v>38</v>
      </c>
      <c r="D140" s="20" t="s">
        <v>43</v>
      </c>
      <c r="E140" s="20" t="s">
        <v>175</v>
      </c>
      <c r="F140" s="24"/>
      <c r="G140" s="25">
        <f>G141+G145+G147</f>
        <v>2219.1999999999998</v>
      </c>
      <c r="H140" s="25">
        <f t="shared" ref="H140" si="56">H141+H145+H147</f>
        <v>0</v>
      </c>
      <c r="I140" s="25">
        <f>I141+I145+I147</f>
        <v>2219.1999999999998</v>
      </c>
      <c r="J140" s="10"/>
      <c r="K140" s="10"/>
    </row>
    <row r="141" spans="1:11" x14ac:dyDescent="0.2">
      <c r="A141" s="14"/>
      <c r="B141" s="27" t="s">
        <v>90</v>
      </c>
      <c r="C141" s="20" t="s">
        <v>38</v>
      </c>
      <c r="D141" s="20" t="s">
        <v>43</v>
      </c>
      <c r="E141" s="20" t="s">
        <v>176</v>
      </c>
      <c r="F141" s="24"/>
      <c r="G141" s="25">
        <f>G142</f>
        <v>0</v>
      </c>
      <c r="H141" s="25">
        <f t="shared" ref="H141" si="57">H142</f>
        <v>0</v>
      </c>
      <c r="I141" s="25">
        <f>I142</f>
        <v>0</v>
      </c>
      <c r="J141" s="10"/>
      <c r="K141" s="10"/>
    </row>
    <row r="142" spans="1:11" x14ac:dyDescent="0.2">
      <c r="A142" s="14"/>
      <c r="B142" s="28" t="s">
        <v>19</v>
      </c>
      <c r="C142" s="20" t="s">
        <v>38</v>
      </c>
      <c r="D142" s="20" t="s">
        <v>43</v>
      </c>
      <c r="E142" s="20" t="s">
        <v>176</v>
      </c>
      <c r="F142" s="24">
        <v>800</v>
      </c>
      <c r="G142" s="25">
        <f t="shared" si="55"/>
        <v>0</v>
      </c>
      <c r="H142" s="25">
        <f t="shared" si="55"/>
        <v>0</v>
      </c>
      <c r="I142" s="25">
        <f t="shared" si="55"/>
        <v>0</v>
      </c>
      <c r="J142" s="10"/>
      <c r="K142" s="10"/>
    </row>
    <row r="143" spans="1:11" ht="48" x14ac:dyDescent="0.2">
      <c r="A143" s="14"/>
      <c r="B143" s="28" t="s">
        <v>106</v>
      </c>
      <c r="C143" s="20" t="s">
        <v>38</v>
      </c>
      <c r="D143" s="20" t="s">
        <v>43</v>
      </c>
      <c r="E143" s="20" t="s">
        <v>176</v>
      </c>
      <c r="F143" s="24">
        <v>810</v>
      </c>
      <c r="G143" s="25">
        <v>0</v>
      </c>
      <c r="H143" s="25"/>
      <c r="I143" s="25">
        <f>G143+H143</f>
        <v>0</v>
      </c>
      <c r="J143" s="10"/>
      <c r="K143" s="10"/>
    </row>
    <row r="144" spans="1:11" ht="50.25" customHeight="1" x14ac:dyDescent="0.2">
      <c r="A144" s="14"/>
      <c r="B144" s="27" t="s">
        <v>79</v>
      </c>
      <c r="C144" s="20" t="s">
        <v>38</v>
      </c>
      <c r="D144" s="20" t="s">
        <v>43</v>
      </c>
      <c r="E144" s="20" t="s">
        <v>178</v>
      </c>
      <c r="F144" s="24"/>
      <c r="G144" s="25">
        <f>G145</f>
        <v>0</v>
      </c>
      <c r="H144" s="25">
        <f t="shared" ref="H144:H145" si="58">H145</f>
        <v>0</v>
      </c>
      <c r="I144" s="25">
        <f>I145</f>
        <v>0</v>
      </c>
      <c r="J144" s="10"/>
      <c r="K144" s="10"/>
    </row>
    <row r="145" spans="1:11" x14ac:dyDescent="0.2">
      <c r="A145" s="14"/>
      <c r="B145" s="27" t="s">
        <v>66</v>
      </c>
      <c r="C145" s="20" t="s">
        <v>38</v>
      </c>
      <c r="D145" s="20" t="s">
        <v>43</v>
      </c>
      <c r="E145" s="20" t="s">
        <v>178</v>
      </c>
      <c r="F145" s="24">
        <v>500</v>
      </c>
      <c r="G145" s="25">
        <f>G146</f>
        <v>0</v>
      </c>
      <c r="H145" s="25">
        <f t="shared" si="58"/>
        <v>0</v>
      </c>
      <c r="I145" s="25">
        <f>I146</f>
        <v>0</v>
      </c>
      <c r="J145" s="10"/>
      <c r="K145" s="10"/>
    </row>
    <row r="146" spans="1:11" x14ac:dyDescent="0.2">
      <c r="A146" s="14"/>
      <c r="B146" s="28" t="s">
        <v>67</v>
      </c>
      <c r="C146" s="20" t="s">
        <v>38</v>
      </c>
      <c r="D146" s="20" t="s">
        <v>43</v>
      </c>
      <c r="E146" s="20" t="s">
        <v>178</v>
      </c>
      <c r="F146" s="24">
        <v>540</v>
      </c>
      <c r="G146" s="25">
        <v>0</v>
      </c>
      <c r="H146" s="25"/>
      <c r="I146" s="45">
        <f>G146+H146</f>
        <v>0</v>
      </c>
      <c r="J146" s="10"/>
      <c r="K146" s="10"/>
    </row>
    <row r="147" spans="1:11" ht="36" x14ac:dyDescent="0.2">
      <c r="A147" s="14"/>
      <c r="B147" s="46" t="s">
        <v>80</v>
      </c>
      <c r="C147" s="31" t="s">
        <v>38</v>
      </c>
      <c r="D147" s="31" t="s">
        <v>43</v>
      </c>
      <c r="E147" s="31" t="s">
        <v>177</v>
      </c>
      <c r="F147" s="32"/>
      <c r="G147" s="33">
        <f>G148</f>
        <v>2219.1999999999998</v>
      </c>
      <c r="H147" s="33">
        <f t="shared" ref="H147:H148" si="59">H148</f>
        <v>0</v>
      </c>
      <c r="I147" s="33">
        <f>I148</f>
        <v>2219.1999999999998</v>
      </c>
      <c r="J147" s="10"/>
      <c r="K147" s="10"/>
    </row>
    <row r="148" spans="1:11" ht="24" x14ac:dyDescent="0.2">
      <c r="A148" s="14"/>
      <c r="B148" s="28" t="s">
        <v>105</v>
      </c>
      <c r="C148" s="20" t="s">
        <v>38</v>
      </c>
      <c r="D148" s="20" t="s">
        <v>43</v>
      </c>
      <c r="E148" s="20" t="s">
        <v>177</v>
      </c>
      <c r="F148" s="24">
        <v>200</v>
      </c>
      <c r="G148" s="25">
        <f>G149</f>
        <v>2219.1999999999998</v>
      </c>
      <c r="H148" s="25">
        <f t="shared" si="59"/>
        <v>0</v>
      </c>
      <c r="I148" s="25">
        <f>I149</f>
        <v>2219.1999999999998</v>
      </c>
      <c r="J148" s="10"/>
      <c r="K148" s="10"/>
    </row>
    <row r="149" spans="1:11" ht="24" x14ac:dyDescent="0.2">
      <c r="A149" s="14"/>
      <c r="B149" s="35" t="s">
        <v>17</v>
      </c>
      <c r="C149" s="20" t="s">
        <v>38</v>
      </c>
      <c r="D149" s="20" t="s">
        <v>43</v>
      </c>
      <c r="E149" s="37" t="s">
        <v>177</v>
      </c>
      <c r="F149" s="38">
        <v>240</v>
      </c>
      <c r="G149" s="39">
        <v>2219.1999999999998</v>
      </c>
      <c r="H149" s="39"/>
      <c r="I149" s="39">
        <f>G149+H149</f>
        <v>2219.1999999999998</v>
      </c>
      <c r="J149" s="10"/>
      <c r="K149" s="10"/>
    </row>
    <row r="150" spans="1:11" x14ac:dyDescent="0.2">
      <c r="A150" s="14"/>
      <c r="B150" s="50" t="s">
        <v>45</v>
      </c>
      <c r="C150" s="20" t="s">
        <v>38</v>
      </c>
      <c r="D150" s="20" t="s">
        <v>46</v>
      </c>
      <c r="E150" s="20"/>
      <c r="F150" s="24" t="s">
        <v>8</v>
      </c>
      <c r="G150" s="25">
        <f>G151+G163</f>
        <v>11663</v>
      </c>
      <c r="H150" s="25">
        <f t="shared" ref="H150:I150" si="60">H151+H163</f>
        <v>3116.8999999999996</v>
      </c>
      <c r="I150" s="25">
        <f t="shared" si="60"/>
        <v>14779.9</v>
      </c>
      <c r="J150" s="10"/>
      <c r="K150" s="10"/>
    </row>
    <row r="151" spans="1:11" s="1" customFormat="1" ht="42" customHeight="1" x14ac:dyDescent="0.2">
      <c r="A151" s="34"/>
      <c r="B151" s="46" t="s">
        <v>267</v>
      </c>
      <c r="C151" s="31" t="s">
        <v>38</v>
      </c>
      <c r="D151" s="31" t="s">
        <v>46</v>
      </c>
      <c r="E151" s="48" t="s">
        <v>207</v>
      </c>
      <c r="F151" s="32"/>
      <c r="G151" s="33">
        <f>G152</f>
        <v>0</v>
      </c>
      <c r="H151" s="33">
        <f t="shared" ref="H151:I152" si="61">H152</f>
        <v>0</v>
      </c>
      <c r="I151" s="33">
        <f t="shared" si="61"/>
        <v>0</v>
      </c>
      <c r="J151" s="34"/>
      <c r="K151" s="34"/>
    </row>
    <row r="152" spans="1:11" s="1" customFormat="1" ht="24" customHeight="1" x14ac:dyDescent="0.2">
      <c r="A152" s="34"/>
      <c r="B152" s="28" t="s">
        <v>271</v>
      </c>
      <c r="C152" s="31" t="s">
        <v>38</v>
      </c>
      <c r="D152" s="31" t="s">
        <v>46</v>
      </c>
      <c r="E152" s="49" t="s">
        <v>269</v>
      </c>
      <c r="F152" s="24"/>
      <c r="G152" s="25">
        <f>G153</f>
        <v>0</v>
      </c>
      <c r="H152" s="25">
        <f t="shared" si="61"/>
        <v>0</v>
      </c>
      <c r="I152" s="25">
        <f t="shared" si="61"/>
        <v>0</v>
      </c>
      <c r="J152" s="34"/>
      <c r="K152" s="34"/>
    </row>
    <row r="153" spans="1:11" s="1" customFormat="1" ht="24" x14ac:dyDescent="0.2">
      <c r="A153" s="34"/>
      <c r="B153" s="28" t="s">
        <v>272</v>
      </c>
      <c r="C153" s="31" t="s">
        <v>38</v>
      </c>
      <c r="D153" s="31" t="s">
        <v>46</v>
      </c>
      <c r="E153" s="49" t="s">
        <v>270</v>
      </c>
      <c r="F153" s="24"/>
      <c r="G153" s="25">
        <f>G154+G157+G160</f>
        <v>0</v>
      </c>
      <c r="H153" s="25">
        <f t="shared" ref="H153:I153" si="62">H154+H157+H160</f>
        <v>0</v>
      </c>
      <c r="I153" s="25">
        <f t="shared" si="62"/>
        <v>0</v>
      </c>
      <c r="J153" s="34"/>
      <c r="K153" s="34"/>
    </row>
    <row r="154" spans="1:11" ht="24" x14ac:dyDescent="0.2">
      <c r="A154" s="14"/>
      <c r="B154" s="28" t="s">
        <v>280</v>
      </c>
      <c r="C154" s="31" t="s">
        <v>38</v>
      </c>
      <c r="D154" s="31" t="s">
        <v>46</v>
      </c>
      <c r="E154" s="20" t="s">
        <v>273</v>
      </c>
      <c r="F154" s="24"/>
      <c r="G154" s="25">
        <f>G155</f>
        <v>0</v>
      </c>
      <c r="H154" s="25">
        <f t="shared" ref="H154:H155" si="63">H155</f>
        <v>0</v>
      </c>
      <c r="I154" s="25">
        <f>I155</f>
        <v>0</v>
      </c>
      <c r="J154" s="10"/>
      <c r="K154" s="10"/>
    </row>
    <row r="155" spans="1:11" ht="24" x14ac:dyDescent="0.2">
      <c r="A155" s="14"/>
      <c r="B155" s="28" t="s">
        <v>105</v>
      </c>
      <c r="C155" s="31" t="s">
        <v>38</v>
      </c>
      <c r="D155" s="31" t="s">
        <v>46</v>
      </c>
      <c r="E155" s="20" t="s">
        <v>273</v>
      </c>
      <c r="F155" s="24">
        <v>200</v>
      </c>
      <c r="G155" s="25">
        <f>G156</f>
        <v>0</v>
      </c>
      <c r="H155" s="25">
        <f t="shared" si="63"/>
        <v>0</v>
      </c>
      <c r="I155" s="25">
        <f>I156</f>
        <v>0</v>
      </c>
      <c r="J155" s="10"/>
      <c r="K155" s="10"/>
    </row>
    <row r="156" spans="1:11" ht="24" x14ac:dyDescent="0.2">
      <c r="A156" s="14"/>
      <c r="B156" s="28" t="s">
        <v>17</v>
      </c>
      <c r="C156" s="31" t="s">
        <v>38</v>
      </c>
      <c r="D156" s="31" t="s">
        <v>46</v>
      </c>
      <c r="E156" s="20" t="s">
        <v>273</v>
      </c>
      <c r="F156" s="24">
        <v>240</v>
      </c>
      <c r="G156" s="25">
        <v>0</v>
      </c>
      <c r="H156" s="25"/>
      <c r="I156" s="25">
        <f>G156+H156</f>
        <v>0</v>
      </c>
      <c r="J156" s="10"/>
      <c r="K156" s="10"/>
    </row>
    <row r="157" spans="1:11" ht="36" x14ac:dyDescent="0.2">
      <c r="A157" s="14"/>
      <c r="B157" s="28" t="s">
        <v>281</v>
      </c>
      <c r="C157" s="31" t="s">
        <v>38</v>
      </c>
      <c r="D157" s="31" t="s">
        <v>46</v>
      </c>
      <c r="E157" s="20" t="s">
        <v>274</v>
      </c>
      <c r="F157" s="24"/>
      <c r="G157" s="25">
        <f>G158</f>
        <v>0</v>
      </c>
      <c r="H157" s="25">
        <f t="shared" ref="H157:H158" si="64">H158</f>
        <v>0</v>
      </c>
      <c r="I157" s="25">
        <f>I158</f>
        <v>0</v>
      </c>
      <c r="J157" s="10"/>
      <c r="K157" s="10"/>
    </row>
    <row r="158" spans="1:11" ht="24" x14ac:dyDescent="0.2">
      <c r="A158" s="14"/>
      <c r="B158" s="28" t="s">
        <v>105</v>
      </c>
      <c r="C158" s="31" t="s">
        <v>38</v>
      </c>
      <c r="D158" s="31" t="s">
        <v>46</v>
      </c>
      <c r="E158" s="20" t="s">
        <v>274</v>
      </c>
      <c r="F158" s="24">
        <v>200</v>
      </c>
      <c r="G158" s="25">
        <f>G159</f>
        <v>0</v>
      </c>
      <c r="H158" s="25">
        <f t="shared" si="64"/>
        <v>0</v>
      </c>
      <c r="I158" s="25">
        <f>I159</f>
        <v>0</v>
      </c>
      <c r="J158" s="10"/>
      <c r="K158" s="10"/>
    </row>
    <row r="159" spans="1:11" ht="24" x14ac:dyDescent="0.2">
      <c r="A159" s="14"/>
      <c r="B159" s="28" t="s">
        <v>17</v>
      </c>
      <c r="C159" s="31" t="s">
        <v>38</v>
      </c>
      <c r="D159" s="31" t="s">
        <v>46</v>
      </c>
      <c r="E159" s="20" t="s">
        <v>274</v>
      </c>
      <c r="F159" s="24">
        <v>240</v>
      </c>
      <c r="G159" s="25">
        <v>0</v>
      </c>
      <c r="H159" s="25"/>
      <c r="I159" s="25">
        <f>G159+H159</f>
        <v>0</v>
      </c>
      <c r="J159" s="10"/>
      <c r="K159" s="10"/>
    </row>
    <row r="160" spans="1:11" ht="36" x14ac:dyDescent="0.2">
      <c r="A160" s="14"/>
      <c r="B160" s="27" t="s">
        <v>80</v>
      </c>
      <c r="C160" s="31" t="s">
        <v>38</v>
      </c>
      <c r="D160" s="31" t="s">
        <v>46</v>
      </c>
      <c r="E160" s="20" t="s">
        <v>275</v>
      </c>
      <c r="F160" s="24"/>
      <c r="G160" s="25">
        <f>G161</f>
        <v>0</v>
      </c>
      <c r="H160" s="25">
        <f t="shared" ref="H160" si="65">H161</f>
        <v>0</v>
      </c>
      <c r="I160" s="25">
        <f>I161</f>
        <v>0</v>
      </c>
      <c r="J160" s="10"/>
      <c r="K160" s="10"/>
    </row>
    <row r="161" spans="1:11" ht="24" x14ac:dyDescent="0.2">
      <c r="A161" s="14"/>
      <c r="B161" s="28" t="s">
        <v>105</v>
      </c>
      <c r="C161" s="31" t="s">
        <v>38</v>
      </c>
      <c r="D161" s="31" t="s">
        <v>46</v>
      </c>
      <c r="E161" s="20" t="s">
        <v>275</v>
      </c>
      <c r="F161" s="24">
        <v>200</v>
      </c>
      <c r="G161" s="25">
        <f t="shared" ref="G161:I161" si="66">G162</f>
        <v>0</v>
      </c>
      <c r="H161" s="25">
        <f t="shared" si="66"/>
        <v>0</v>
      </c>
      <c r="I161" s="25">
        <f t="shared" si="66"/>
        <v>0</v>
      </c>
      <c r="J161" s="10"/>
      <c r="K161" s="10"/>
    </row>
    <row r="162" spans="1:11" ht="24" x14ac:dyDescent="0.2">
      <c r="A162" s="6"/>
      <c r="B162" s="28" t="s">
        <v>17</v>
      </c>
      <c r="C162" s="31" t="s">
        <v>38</v>
      </c>
      <c r="D162" s="31" t="s">
        <v>46</v>
      </c>
      <c r="E162" s="20" t="s">
        <v>275</v>
      </c>
      <c r="F162" s="24">
        <v>240</v>
      </c>
      <c r="G162" s="25">
        <v>0</v>
      </c>
      <c r="H162" s="25"/>
      <c r="I162" s="25">
        <f>G162+H162</f>
        <v>0</v>
      </c>
      <c r="J162" s="10"/>
      <c r="K162" s="10"/>
    </row>
    <row r="163" spans="1:11" ht="36" x14ac:dyDescent="0.2">
      <c r="A163" s="14"/>
      <c r="B163" s="27" t="s">
        <v>123</v>
      </c>
      <c r="C163" s="20" t="s">
        <v>38</v>
      </c>
      <c r="D163" s="20" t="s">
        <v>46</v>
      </c>
      <c r="E163" s="20" t="s">
        <v>173</v>
      </c>
      <c r="F163" s="24" t="s">
        <v>8</v>
      </c>
      <c r="G163" s="25">
        <f t="shared" ref="G163:I173" si="67">G164</f>
        <v>11663</v>
      </c>
      <c r="H163" s="25">
        <f t="shared" si="67"/>
        <v>3116.8999999999996</v>
      </c>
      <c r="I163" s="25">
        <f t="shared" si="67"/>
        <v>14779.9</v>
      </c>
      <c r="J163" s="10"/>
      <c r="K163" s="10"/>
    </row>
    <row r="164" spans="1:11" x14ac:dyDescent="0.2">
      <c r="A164" s="14"/>
      <c r="B164" s="27" t="s">
        <v>47</v>
      </c>
      <c r="C164" s="20" t="s">
        <v>38</v>
      </c>
      <c r="D164" s="20" t="s">
        <v>46</v>
      </c>
      <c r="E164" s="20" t="s">
        <v>181</v>
      </c>
      <c r="F164" s="24"/>
      <c r="G164" s="25">
        <f>G165</f>
        <v>11663</v>
      </c>
      <c r="H164" s="25">
        <f t="shared" si="67"/>
        <v>3116.8999999999996</v>
      </c>
      <c r="I164" s="25">
        <f>I165</f>
        <v>14779.9</v>
      </c>
      <c r="J164" s="10"/>
      <c r="K164" s="10"/>
    </row>
    <row r="165" spans="1:11" ht="24" x14ac:dyDescent="0.2">
      <c r="A165" s="14"/>
      <c r="B165" s="27" t="s">
        <v>116</v>
      </c>
      <c r="C165" s="20" t="s">
        <v>38</v>
      </c>
      <c r="D165" s="20" t="s">
        <v>46</v>
      </c>
      <c r="E165" s="20" t="s">
        <v>179</v>
      </c>
      <c r="F165" s="24"/>
      <c r="G165" s="25">
        <f>G166+G169+G172</f>
        <v>11663</v>
      </c>
      <c r="H165" s="25">
        <f t="shared" ref="H165:I165" si="68">H166+H169+H172</f>
        <v>3116.8999999999996</v>
      </c>
      <c r="I165" s="25">
        <f t="shared" si="68"/>
        <v>14779.9</v>
      </c>
      <c r="J165" s="10"/>
      <c r="K165" s="10"/>
    </row>
    <row r="166" spans="1:11" s="1" customFormat="1" ht="36" x14ac:dyDescent="0.2">
      <c r="A166" s="14"/>
      <c r="B166" s="28" t="s">
        <v>305</v>
      </c>
      <c r="C166" s="20" t="s">
        <v>38</v>
      </c>
      <c r="D166" s="20" t="s">
        <v>46</v>
      </c>
      <c r="E166" s="20" t="s">
        <v>303</v>
      </c>
      <c r="F166" s="24"/>
      <c r="G166" s="25">
        <f>G167</f>
        <v>0</v>
      </c>
      <c r="H166" s="25">
        <f t="shared" ref="H166:I166" si="69">H167</f>
        <v>1670.2</v>
      </c>
      <c r="I166" s="25">
        <f t="shared" si="69"/>
        <v>1670.2</v>
      </c>
      <c r="J166" s="34"/>
      <c r="K166" s="34"/>
    </row>
    <row r="167" spans="1:11" s="1" customFormat="1" ht="24" x14ac:dyDescent="0.2">
      <c r="A167" s="14"/>
      <c r="B167" s="28" t="s">
        <v>105</v>
      </c>
      <c r="C167" s="20" t="s">
        <v>38</v>
      </c>
      <c r="D167" s="20" t="s">
        <v>46</v>
      </c>
      <c r="E167" s="20" t="s">
        <v>303</v>
      </c>
      <c r="F167" s="24">
        <v>200</v>
      </c>
      <c r="G167" s="25">
        <f>G168</f>
        <v>0</v>
      </c>
      <c r="H167" s="25">
        <f>H168</f>
        <v>1670.2</v>
      </c>
      <c r="I167" s="25">
        <f>I168</f>
        <v>1670.2</v>
      </c>
      <c r="J167" s="34"/>
      <c r="K167" s="34"/>
    </row>
    <row r="168" spans="1:11" s="1" customFormat="1" ht="24" x14ac:dyDescent="0.2">
      <c r="A168" s="14"/>
      <c r="B168" s="28" t="s">
        <v>17</v>
      </c>
      <c r="C168" s="20" t="s">
        <v>38</v>
      </c>
      <c r="D168" s="20" t="s">
        <v>46</v>
      </c>
      <c r="E168" s="20" t="s">
        <v>303</v>
      </c>
      <c r="F168" s="24">
        <v>240</v>
      </c>
      <c r="G168" s="25"/>
      <c r="H168" s="25">
        <v>1670.2</v>
      </c>
      <c r="I168" s="25">
        <f>G168+H168</f>
        <v>1670.2</v>
      </c>
      <c r="J168" s="34"/>
      <c r="K168" s="34"/>
    </row>
    <row r="169" spans="1:11" s="1" customFormat="1" ht="36" x14ac:dyDescent="0.2">
      <c r="A169" s="14"/>
      <c r="B169" s="28" t="s">
        <v>306</v>
      </c>
      <c r="C169" s="20" t="s">
        <v>38</v>
      </c>
      <c r="D169" s="20" t="s">
        <v>46</v>
      </c>
      <c r="E169" s="20" t="s">
        <v>304</v>
      </c>
      <c r="F169" s="24"/>
      <c r="G169" s="25">
        <f>G170</f>
        <v>0</v>
      </c>
      <c r="H169" s="25">
        <f t="shared" ref="H169" si="70">H170</f>
        <v>185.6</v>
      </c>
      <c r="I169" s="25">
        <f t="shared" ref="I169" si="71">I170</f>
        <v>185.6</v>
      </c>
      <c r="J169" s="34"/>
      <c r="K169" s="34"/>
    </row>
    <row r="170" spans="1:11" s="1" customFormat="1" ht="24" x14ac:dyDescent="0.2">
      <c r="A170" s="14"/>
      <c r="B170" s="28" t="s">
        <v>105</v>
      </c>
      <c r="C170" s="20" t="s">
        <v>38</v>
      </c>
      <c r="D170" s="20" t="s">
        <v>46</v>
      </c>
      <c r="E170" s="20" t="s">
        <v>304</v>
      </c>
      <c r="F170" s="24">
        <v>200</v>
      </c>
      <c r="G170" s="25">
        <f>G171</f>
        <v>0</v>
      </c>
      <c r="H170" s="25">
        <f>H171</f>
        <v>185.6</v>
      </c>
      <c r="I170" s="25">
        <f>I171</f>
        <v>185.6</v>
      </c>
      <c r="J170" s="34"/>
      <c r="K170" s="34"/>
    </row>
    <row r="171" spans="1:11" s="1" customFormat="1" ht="24" x14ac:dyDescent="0.2">
      <c r="A171" s="14"/>
      <c r="B171" s="28" t="s">
        <v>17</v>
      </c>
      <c r="C171" s="20" t="s">
        <v>38</v>
      </c>
      <c r="D171" s="20" t="s">
        <v>46</v>
      </c>
      <c r="E171" s="20" t="s">
        <v>304</v>
      </c>
      <c r="F171" s="24">
        <v>240</v>
      </c>
      <c r="G171" s="25"/>
      <c r="H171" s="25">
        <v>185.6</v>
      </c>
      <c r="I171" s="25">
        <f>G171+H171</f>
        <v>185.6</v>
      </c>
      <c r="J171" s="34"/>
      <c r="K171" s="34"/>
    </row>
    <row r="172" spans="1:11" ht="36" x14ac:dyDescent="0.2">
      <c r="A172" s="14"/>
      <c r="B172" s="28" t="s">
        <v>80</v>
      </c>
      <c r="C172" s="20" t="s">
        <v>38</v>
      </c>
      <c r="D172" s="20" t="s">
        <v>46</v>
      </c>
      <c r="E172" s="20" t="s">
        <v>180</v>
      </c>
      <c r="F172" s="24"/>
      <c r="G172" s="25">
        <f>G173</f>
        <v>11663</v>
      </c>
      <c r="H172" s="25">
        <f t="shared" si="67"/>
        <v>1261.0999999999999</v>
      </c>
      <c r="I172" s="25">
        <f>I173</f>
        <v>12924.1</v>
      </c>
      <c r="J172" s="10"/>
      <c r="K172" s="10"/>
    </row>
    <row r="173" spans="1:11" s="1" customFormat="1" ht="24" x14ac:dyDescent="0.2">
      <c r="A173" s="14"/>
      <c r="B173" s="28" t="s">
        <v>105</v>
      </c>
      <c r="C173" s="20" t="s">
        <v>38</v>
      </c>
      <c r="D173" s="20" t="s">
        <v>46</v>
      </c>
      <c r="E173" s="20" t="s">
        <v>180</v>
      </c>
      <c r="F173" s="24">
        <v>200</v>
      </c>
      <c r="G173" s="25">
        <f>G174</f>
        <v>11663</v>
      </c>
      <c r="H173" s="25">
        <f t="shared" si="67"/>
        <v>1261.0999999999999</v>
      </c>
      <c r="I173" s="25">
        <f t="shared" si="67"/>
        <v>12924.1</v>
      </c>
      <c r="J173" s="34"/>
      <c r="K173" s="34"/>
    </row>
    <row r="174" spans="1:11" s="1" customFormat="1" ht="24" x14ac:dyDescent="0.2">
      <c r="A174" s="14"/>
      <c r="B174" s="28" t="s">
        <v>17</v>
      </c>
      <c r="C174" s="20" t="s">
        <v>38</v>
      </c>
      <c r="D174" s="20" t="s">
        <v>46</v>
      </c>
      <c r="E174" s="20" t="s">
        <v>180</v>
      </c>
      <c r="F174" s="24">
        <v>240</v>
      </c>
      <c r="G174" s="25">
        <v>11663</v>
      </c>
      <c r="H174" s="25">
        <v>1261.0999999999999</v>
      </c>
      <c r="I174" s="25">
        <f>G174+H174</f>
        <v>12924.1</v>
      </c>
      <c r="J174" s="34"/>
      <c r="K174" s="34"/>
    </row>
    <row r="175" spans="1:11" s="1" customFormat="1" x14ac:dyDescent="0.2">
      <c r="A175" s="14"/>
      <c r="B175" s="50" t="s">
        <v>48</v>
      </c>
      <c r="C175" s="20" t="s">
        <v>38</v>
      </c>
      <c r="D175" s="20" t="s">
        <v>49</v>
      </c>
      <c r="E175" s="20"/>
      <c r="F175" s="24" t="s">
        <v>8</v>
      </c>
      <c r="G175" s="25">
        <f t="shared" ref="G175:I179" si="72">G176</f>
        <v>758.2</v>
      </c>
      <c r="H175" s="25">
        <f t="shared" si="72"/>
        <v>-100</v>
      </c>
      <c r="I175" s="25">
        <f t="shared" si="72"/>
        <v>658.2</v>
      </c>
      <c r="J175" s="34"/>
      <c r="K175" s="34"/>
    </row>
    <row r="176" spans="1:11" ht="24" x14ac:dyDescent="0.2">
      <c r="A176" s="14"/>
      <c r="B176" s="28" t="s">
        <v>124</v>
      </c>
      <c r="C176" s="20" t="s">
        <v>38</v>
      </c>
      <c r="D176" s="20" t="s">
        <v>49</v>
      </c>
      <c r="E176" s="20" t="s">
        <v>182</v>
      </c>
      <c r="F176" s="24" t="s">
        <v>8</v>
      </c>
      <c r="G176" s="25">
        <f t="shared" si="72"/>
        <v>758.2</v>
      </c>
      <c r="H176" s="25">
        <f t="shared" si="72"/>
        <v>-100</v>
      </c>
      <c r="I176" s="25">
        <f t="shared" si="72"/>
        <v>658.2</v>
      </c>
      <c r="J176" s="10"/>
      <c r="K176" s="10"/>
    </row>
    <row r="177" spans="1:11" ht="36" x14ac:dyDescent="0.2">
      <c r="A177" s="14"/>
      <c r="B177" s="27" t="s">
        <v>91</v>
      </c>
      <c r="C177" s="20" t="s">
        <v>38</v>
      </c>
      <c r="D177" s="20" t="s">
        <v>49</v>
      </c>
      <c r="E177" s="20" t="s">
        <v>183</v>
      </c>
      <c r="F177" s="58"/>
      <c r="G177" s="25">
        <f>G178</f>
        <v>758.2</v>
      </c>
      <c r="H177" s="25">
        <f t="shared" si="72"/>
        <v>-100</v>
      </c>
      <c r="I177" s="25">
        <f>I178</f>
        <v>658.2</v>
      </c>
      <c r="J177" s="10"/>
      <c r="K177" s="10"/>
    </row>
    <row r="178" spans="1:11" ht="36" x14ac:dyDescent="0.2">
      <c r="A178" s="14"/>
      <c r="B178" s="27" t="s">
        <v>92</v>
      </c>
      <c r="C178" s="20" t="s">
        <v>38</v>
      </c>
      <c r="D178" s="20" t="s">
        <v>49</v>
      </c>
      <c r="E178" s="20" t="s">
        <v>184</v>
      </c>
      <c r="F178" s="58"/>
      <c r="G178" s="25">
        <f>G179</f>
        <v>758.2</v>
      </c>
      <c r="H178" s="25">
        <f t="shared" si="72"/>
        <v>-100</v>
      </c>
      <c r="I178" s="25">
        <f>I179</f>
        <v>658.2</v>
      </c>
      <c r="J178" s="10"/>
      <c r="K178" s="10"/>
    </row>
    <row r="179" spans="1:11" ht="24" x14ac:dyDescent="0.2">
      <c r="A179" s="14"/>
      <c r="B179" s="28" t="s">
        <v>105</v>
      </c>
      <c r="C179" s="20" t="s">
        <v>38</v>
      </c>
      <c r="D179" s="20" t="s">
        <v>49</v>
      </c>
      <c r="E179" s="20" t="s">
        <v>185</v>
      </c>
      <c r="F179" s="24" t="s">
        <v>16</v>
      </c>
      <c r="G179" s="25">
        <f>G180</f>
        <v>758.2</v>
      </c>
      <c r="H179" s="25">
        <f t="shared" si="72"/>
        <v>-100</v>
      </c>
      <c r="I179" s="25">
        <f>I180</f>
        <v>658.2</v>
      </c>
      <c r="J179" s="10"/>
      <c r="K179" s="10"/>
    </row>
    <row r="180" spans="1:11" ht="24" x14ac:dyDescent="0.2">
      <c r="A180" s="14"/>
      <c r="B180" s="28" t="s">
        <v>17</v>
      </c>
      <c r="C180" s="20" t="s">
        <v>38</v>
      </c>
      <c r="D180" s="20" t="s">
        <v>49</v>
      </c>
      <c r="E180" s="20" t="s">
        <v>185</v>
      </c>
      <c r="F180" s="24" t="s">
        <v>18</v>
      </c>
      <c r="G180" s="25">
        <v>758.2</v>
      </c>
      <c r="H180" s="25">
        <v>-100</v>
      </c>
      <c r="I180" s="25">
        <f>G180+H180</f>
        <v>658.2</v>
      </c>
      <c r="J180" s="10"/>
      <c r="K180" s="10"/>
    </row>
    <row r="181" spans="1:11" x14ac:dyDescent="0.2">
      <c r="A181" s="14"/>
      <c r="B181" s="28" t="s">
        <v>236</v>
      </c>
      <c r="C181" s="20" t="s">
        <v>38</v>
      </c>
      <c r="D181" s="20" t="s">
        <v>235</v>
      </c>
      <c r="E181" s="20"/>
      <c r="F181" s="24"/>
      <c r="G181" s="25">
        <f>G182</f>
        <v>6902.5</v>
      </c>
      <c r="H181" s="25">
        <f t="shared" ref="H181:H182" si="73">H182</f>
        <v>0</v>
      </c>
      <c r="I181" s="25">
        <f>I182</f>
        <v>6902.5</v>
      </c>
      <c r="J181" s="10"/>
      <c r="K181" s="10"/>
    </row>
    <row r="182" spans="1:11" ht="36" x14ac:dyDescent="0.2">
      <c r="A182" s="14"/>
      <c r="B182" s="27" t="s">
        <v>118</v>
      </c>
      <c r="C182" s="20" t="s">
        <v>38</v>
      </c>
      <c r="D182" s="20" t="s">
        <v>235</v>
      </c>
      <c r="E182" s="20" t="s">
        <v>146</v>
      </c>
      <c r="F182" s="24"/>
      <c r="G182" s="25">
        <f>G183</f>
        <v>6902.5</v>
      </c>
      <c r="H182" s="25">
        <f t="shared" si="73"/>
        <v>0</v>
      </c>
      <c r="I182" s="25">
        <f>I183</f>
        <v>6902.5</v>
      </c>
      <c r="J182" s="10"/>
      <c r="K182" s="10"/>
    </row>
    <row r="183" spans="1:11" ht="36" x14ac:dyDescent="0.2">
      <c r="A183" s="14"/>
      <c r="B183" s="27" t="s">
        <v>107</v>
      </c>
      <c r="C183" s="20" t="s">
        <v>38</v>
      </c>
      <c r="D183" s="20" t="s">
        <v>235</v>
      </c>
      <c r="E183" s="20" t="s">
        <v>147</v>
      </c>
      <c r="F183" s="24"/>
      <c r="G183" s="25">
        <f>G184+G187+G190+G195</f>
        <v>6902.5</v>
      </c>
      <c r="H183" s="25">
        <f t="shared" ref="H183:I183" si="74">H184+H187+H190+H195</f>
        <v>0</v>
      </c>
      <c r="I183" s="25">
        <f t="shared" si="74"/>
        <v>6902.5</v>
      </c>
      <c r="J183" s="10"/>
      <c r="K183" s="10"/>
    </row>
    <row r="184" spans="1:11" ht="60" x14ac:dyDescent="0.2">
      <c r="A184" s="14"/>
      <c r="B184" s="27" t="s">
        <v>148</v>
      </c>
      <c r="C184" s="20" t="s">
        <v>38</v>
      </c>
      <c r="D184" s="20" t="s">
        <v>235</v>
      </c>
      <c r="E184" s="20" t="s">
        <v>150</v>
      </c>
      <c r="F184" s="24"/>
      <c r="G184" s="25">
        <f>G185</f>
        <v>0</v>
      </c>
      <c r="H184" s="25">
        <f t="shared" ref="H184:H185" si="75">H185</f>
        <v>0</v>
      </c>
      <c r="I184" s="25">
        <f>I185</f>
        <v>0</v>
      </c>
      <c r="J184" s="10"/>
      <c r="K184" s="10"/>
    </row>
    <row r="185" spans="1:11" x14ac:dyDescent="0.2">
      <c r="A185" s="14"/>
      <c r="B185" s="28" t="s">
        <v>66</v>
      </c>
      <c r="C185" s="20" t="s">
        <v>38</v>
      </c>
      <c r="D185" s="20" t="s">
        <v>235</v>
      </c>
      <c r="E185" s="20" t="s">
        <v>150</v>
      </c>
      <c r="F185" s="24">
        <v>500</v>
      </c>
      <c r="G185" s="25">
        <f>G186</f>
        <v>0</v>
      </c>
      <c r="H185" s="25">
        <f t="shared" si="75"/>
        <v>0</v>
      </c>
      <c r="I185" s="25">
        <f>I186</f>
        <v>0</v>
      </c>
      <c r="J185" s="10"/>
      <c r="K185" s="10"/>
    </row>
    <row r="186" spans="1:11" x14ac:dyDescent="0.2">
      <c r="A186" s="14"/>
      <c r="B186" s="28" t="s">
        <v>67</v>
      </c>
      <c r="C186" s="20" t="s">
        <v>38</v>
      </c>
      <c r="D186" s="20" t="s">
        <v>235</v>
      </c>
      <c r="E186" s="20" t="s">
        <v>150</v>
      </c>
      <c r="F186" s="24">
        <v>540</v>
      </c>
      <c r="G186" s="25"/>
      <c r="H186" s="25"/>
      <c r="I186" s="45">
        <f>G186+H186</f>
        <v>0</v>
      </c>
      <c r="J186" s="10"/>
      <c r="K186" s="10"/>
    </row>
    <row r="187" spans="1:11" ht="72" x14ac:dyDescent="0.2">
      <c r="A187" s="14"/>
      <c r="B187" s="27" t="s">
        <v>151</v>
      </c>
      <c r="C187" s="20" t="s">
        <v>38</v>
      </c>
      <c r="D187" s="20" t="s">
        <v>235</v>
      </c>
      <c r="E187" s="20" t="s">
        <v>149</v>
      </c>
      <c r="F187" s="24"/>
      <c r="G187" s="25">
        <f>G188</f>
        <v>0</v>
      </c>
      <c r="H187" s="25">
        <f t="shared" ref="H187:H188" si="76">H188</f>
        <v>0</v>
      </c>
      <c r="I187" s="25">
        <f>I188</f>
        <v>0</v>
      </c>
      <c r="J187" s="10"/>
      <c r="K187" s="10"/>
    </row>
    <row r="188" spans="1:11" x14ac:dyDescent="0.2">
      <c r="A188" s="14"/>
      <c r="B188" s="28" t="s">
        <v>66</v>
      </c>
      <c r="C188" s="20" t="s">
        <v>38</v>
      </c>
      <c r="D188" s="20" t="s">
        <v>235</v>
      </c>
      <c r="E188" s="20" t="s">
        <v>149</v>
      </c>
      <c r="F188" s="24">
        <v>500</v>
      </c>
      <c r="G188" s="25">
        <f>G189</f>
        <v>0</v>
      </c>
      <c r="H188" s="25">
        <f t="shared" si="76"/>
        <v>0</v>
      </c>
      <c r="I188" s="25">
        <f>I189</f>
        <v>0</v>
      </c>
      <c r="J188" s="10"/>
      <c r="K188" s="10"/>
    </row>
    <row r="189" spans="1:11" x14ac:dyDescent="0.2">
      <c r="A189" s="14"/>
      <c r="B189" s="28" t="s">
        <v>67</v>
      </c>
      <c r="C189" s="20" t="s">
        <v>38</v>
      </c>
      <c r="D189" s="20" t="s">
        <v>235</v>
      </c>
      <c r="E189" s="20" t="s">
        <v>149</v>
      </c>
      <c r="F189" s="24">
        <v>540</v>
      </c>
      <c r="G189" s="25"/>
      <c r="H189" s="25"/>
      <c r="I189" s="45">
        <f>G189+H189</f>
        <v>0</v>
      </c>
      <c r="J189" s="10"/>
      <c r="K189" s="10"/>
    </row>
    <row r="190" spans="1:11" ht="36" x14ac:dyDescent="0.2">
      <c r="A190" s="14"/>
      <c r="B190" s="27" t="s">
        <v>297</v>
      </c>
      <c r="C190" s="20" t="s">
        <v>38</v>
      </c>
      <c r="D190" s="20" t="s">
        <v>235</v>
      </c>
      <c r="E190" s="20" t="s">
        <v>295</v>
      </c>
      <c r="F190" s="24"/>
      <c r="G190" s="25">
        <f>G191+G193</f>
        <v>6695.4</v>
      </c>
      <c r="H190" s="25">
        <f t="shared" ref="H190:I190" si="77">H191+H193</f>
        <v>0</v>
      </c>
      <c r="I190" s="25">
        <f t="shared" si="77"/>
        <v>6695.4</v>
      </c>
      <c r="J190" s="10"/>
      <c r="K190" s="10"/>
    </row>
    <row r="191" spans="1:11" ht="24" x14ac:dyDescent="0.2">
      <c r="A191" s="14"/>
      <c r="B191" s="28" t="s">
        <v>105</v>
      </c>
      <c r="C191" s="20" t="s">
        <v>38</v>
      </c>
      <c r="D191" s="20" t="s">
        <v>235</v>
      </c>
      <c r="E191" s="20" t="s">
        <v>295</v>
      </c>
      <c r="F191" s="24" t="s">
        <v>16</v>
      </c>
      <c r="G191" s="25">
        <f>G192</f>
        <v>6695.4</v>
      </c>
      <c r="H191" s="25">
        <f t="shared" ref="H191" si="78">H192</f>
        <v>-6695.4</v>
      </c>
      <c r="I191" s="25">
        <f>I192</f>
        <v>0</v>
      </c>
      <c r="J191" s="10"/>
      <c r="K191" s="10"/>
    </row>
    <row r="192" spans="1:11" ht="24" x14ac:dyDescent="0.2">
      <c r="A192" s="14"/>
      <c r="B192" s="28" t="s">
        <v>17</v>
      </c>
      <c r="C192" s="20" t="s">
        <v>38</v>
      </c>
      <c r="D192" s="20" t="s">
        <v>235</v>
      </c>
      <c r="E192" s="20" t="s">
        <v>295</v>
      </c>
      <c r="F192" s="24" t="s">
        <v>18</v>
      </c>
      <c r="G192" s="25">
        <v>6695.4</v>
      </c>
      <c r="H192" s="25">
        <v>-6695.4</v>
      </c>
      <c r="I192" s="25">
        <f>G192+H192</f>
        <v>0</v>
      </c>
      <c r="J192" s="10"/>
      <c r="K192" s="10"/>
    </row>
    <row r="193" spans="1:11" x14ac:dyDescent="0.2">
      <c r="A193" s="14"/>
      <c r="B193" s="28" t="s">
        <v>66</v>
      </c>
      <c r="C193" s="20" t="s">
        <v>38</v>
      </c>
      <c r="D193" s="20" t="s">
        <v>235</v>
      </c>
      <c r="E193" s="20" t="s">
        <v>295</v>
      </c>
      <c r="F193" s="24">
        <v>500</v>
      </c>
      <c r="G193" s="25">
        <f>G194</f>
        <v>0</v>
      </c>
      <c r="H193" s="25">
        <f t="shared" ref="H193" si="79">H194</f>
        <v>6695.4</v>
      </c>
      <c r="I193" s="25">
        <f>I194</f>
        <v>6695.4</v>
      </c>
      <c r="J193" s="10"/>
      <c r="K193" s="10"/>
    </row>
    <row r="194" spans="1:11" x14ac:dyDescent="0.2">
      <c r="A194" s="14"/>
      <c r="B194" s="28" t="s">
        <v>67</v>
      </c>
      <c r="C194" s="20" t="s">
        <v>38</v>
      </c>
      <c r="D194" s="20" t="s">
        <v>235</v>
      </c>
      <c r="E194" s="20" t="s">
        <v>295</v>
      </c>
      <c r="F194" s="24">
        <v>540</v>
      </c>
      <c r="G194" s="25"/>
      <c r="H194" s="25">
        <v>6695.4</v>
      </c>
      <c r="I194" s="33">
        <f>G194+H194</f>
        <v>6695.4</v>
      </c>
      <c r="J194" s="10"/>
      <c r="K194" s="10"/>
    </row>
    <row r="195" spans="1:11" ht="36" x14ac:dyDescent="0.2">
      <c r="A195" s="14"/>
      <c r="B195" s="27" t="s">
        <v>298</v>
      </c>
      <c r="C195" s="20" t="s">
        <v>38</v>
      </c>
      <c r="D195" s="20" t="s">
        <v>235</v>
      </c>
      <c r="E195" s="20" t="s">
        <v>296</v>
      </c>
      <c r="F195" s="24"/>
      <c r="G195" s="25">
        <f>G196</f>
        <v>207.1</v>
      </c>
      <c r="H195" s="25">
        <f t="shared" ref="H195:H196" si="80">H196</f>
        <v>0</v>
      </c>
      <c r="I195" s="25">
        <f>I196</f>
        <v>207.1</v>
      </c>
      <c r="J195" s="10"/>
      <c r="K195" s="10"/>
    </row>
    <row r="196" spans="1:11" x14ac:dyDescent="0.2">
      <c r="A196" s="14"/>
      <c r="B196" s="28" t="s">
        <v>66</v>
      </c>
      <c r="C196" s="20" t="s">
        <v>38</v>
      </c>
      <c r="D196" s="20" t="s">
        <v>235</v>
      </c>
      <c r="E196" s="20" t="s">
        <v>296</v>
      </c>
      <c r="F196" s="24">
        <v>500</v>
      </c>
      <c r="G196" s="25">
        <f>G197</f>
        <v>207.1</v>
      </c>
      <c r="H196" s="25">
        <f t="shared" si="80"/>
        <v>0</v>
      </c>
      <c r="I196" s="25">
        <f>I197</f>
        <v>207.1</v>
      </c>
      <c r="J196" s="10"/>
      <c r="K196" s="10"/>
    </row>
    <row r="197" spans="1:11" x14ac:dyDescent="0.2">
      <c r="A197" s="14"/>
      <c r="B197" s="28" t="s">
        <v>67</v>
      </c>
      <c r="C197" s="20" t="s">
        <v>38</v>
      </c>
      <c r="D197" s="20" t="s">
        <v>235</v>
      </c>
      <c r="E197" s="20" t="s">
        <v>296</v>
      </c>
      <c r="F197" s="24">
        <v>540</v>
      </c>
      <c r="G197" s="25">
        <v>207.1</v>
      </c>
      <c r="H197" s="25"/>
      <c r="I197" s="33">
        <f>G197+H197</f>
        <v>207.1</v>
      </c>
      <c r="J197" s="10"/>
      <c r="K197" s="10"/>
    </row>
    <row r="198" spans="1:11" x14ac:dyDescent="0.2">
      <c r="A198" s="14"/>
      <c r="B198" s="50" t="s">
        <v>50</v>
      </c>
      <c r="C198" s="20" t="s">
        <v>51</v>
      </c>
      <c r="D198" s="20" t="s">
        <v>31</v>
      </c>
      <c r="E198" s="20"/>
      <c r="F198" s="24"/>
      <c r="G198" s="25">
        <f>G199+G214+G241</f>
        <v>36154.800000000003</v>
      </c>
      <c r="H198" s="25">
        <f>H199+H214+H241</f>
        <v>2932.8999999999996</v>
      </c>
      <c r="I198" s="25">
        <f>I199+I214+I241</f>
        <v>39087.699999999997</v>
      </c>
      <c r="J198" s="10"/>
      <c r="K198" s="10"/>
    </row>
    <row r="199" spans="1:11" x14ac:dyDescent="0.2">
      <c r="A199" s="14"/>
      <c r="B199" s="50" t="s">
        <v>52</v>
      </c>
      <c r="C199" s="20" t="s">
        <v>51</v>
      </c>
      <c r="D199" s="20" t="s">
        <v>40</v>
      </c>
      <c r="E199" s="20"/>
      <c r="F199" s="24"/>
      <c r="G199" s="25">
        <f>G200+G205</f>
        <v>1900</v>
      </c>
      <c r="H199" s="25">
        <f>H200+H205</f>
        <v>474.8</v>
      </c>
      <c r="I199" s="25">
        <f>I200+I205</f>
        <v>2374.8000000000002</v>
      </c>
      <c r="J199" s="10"/>
      <c r="K199" s="10"/>
    </row>
    <row r="200" spans="1:11" ht="36" x14ac:dyDescent="0.2">
      <c r="A200" s="14"/>
      <c r="B200" s="28" t="s">
        <v>234</v>
      </c>
      <c r="C200" s="20" t="s">
        <v>51</v>
      </c>
      <c r="D200" s="20" t="s">
        <v>40</v>
      </c>
      <c r="E200" s="20" t="s">
        <v>186</v>
      </c>
      <c r="F200" s="24"/>
      <c r="G200" s="25">
        <f>G201</f>
        <v>700</v>
      </c>
      <c r="H200" s="25">
        <f>H201</f>
        <v>0</v>
      </c>
      <c r="I200" s="25">
        <f>I201</f>
        <v>700</v>
      </c>
      <c r="J200" s="10"/>
      <c r="K200" s="10"/>
    </row>
    <row r="201" spans="1:11" ht="24" x14ac:dyDescent="0.2">
      <c r="A201" s="14"/>
      <c r="B201" s="28" t="s">
        <v>189</v>
      </c>
      <c r="C201" s="20" t="s">
        <v>51</v>
      </c>
      <c r="D201" s="20" t="s">
        <v>40</v>
      </c>
      <c r="E201" s="20" t="s">
        <v>187</v>
      </c>
      <c r="F201" s="24"/>
      <c r="G201" s="25">
        <f>G202</f>
        <v>700</v>
      </c>
      <c r="H201" s="25">
        <f t="shared" ref="H201:H203" si="81">H202</f>
        <v>0</v>
      </c>
      <c r="I201" s="25">
        <f>I202</f>
        <v>700</v>
      </c>
      <c r="J201" s="10"/>
      <c r="K201" s="10"/>
    </row>
    <row r="202" spans="1:11" ht="36" x14ac:dyDescent="0.2">
      <c r="A202" s="14"/>
      <c r="B202" s="28" t="s">
        <v>80</v>
      </c>
      <c r="C202" s="20" t="s">
        <v>51</v>
      </c>
      <c r="D202" s="20" t="s">
        <v>40</v>
      </c>
      <c r="E202" s="20" t="s">
        <v>188</v>
      </c>
      <c r="F202" s="24"/>
      <c r="G202" s="25">
        <f>G203</f>
        <v>700</v>
      </c>
      <c r="H202" s="25">
        <f t="shared" si="81"/>
        <v>0</v>
      </c>
      <c r="I202" s="25">
        <f>I203</f>
        <v>700</v>
      </c>
      <c r="J202" s="10"/>
      <c r="K202" s="10"/>
    </row>
    <row r="203" spans="1:11" ht="24" x14ac:dyDescent="0.2">
      <c r="A203" s="14"/>
      <c r="B203" s="28" t="s">
        <v>105</v>
      </c>
      <c r="C203" s="20" t="s">
        <v>51</v>
      </c>
      <c r="D203" s="20" t="s">
        <v>40</v>
      </c>
      <c r="E203" s="20" t="s">
        <v>188</v>
      </c>
      <c r="F203" s="24">
        <v>200</v>
      </c>
      <c r="G203" s="25">
        <f>G204</f>
        <v>700</v>
      </c>
      <c r="H203" s="25">
        <f t="shared" si="81"/>
        <v>0</v>
      </c>
      <c r="I203" s="25">
        <f>I204</f>
        <v>700</v>
      </c>
      <c r="J203" s="10"/>
      <c r="K203" s="10"/>
    </row>
    <row r="204" spans="1:11" ht="24" x14ac:dyDescent="0.2">
      <c r="A204" s="14"/>
      <c r="B204" s="28" t="s">
        <v>17</v>
      </c>
      <c r="C204" s="20" t="s">
        <v>51</v>
      </c>
      <c r="D204" s="20" t="s">
        <v>40</v>
      </c>
      <c r="E204" s="20" t="s">
        <v>188</v>
      </c>
      <c r="F204" s="24">
        <v>240</v>
      </c>
      <c r="G204" s="25">
        <v>700</v>
      </c>
      <c r="H204" s="25"/>
      <c r="I204" s="45">
        <f>G204+H204</f>
        <v>700</v>
      </c>
      <c r="J204" s="10"/>
      <c r="K204" s="10"/>
    </row>
    <row r="205" spans="1:11" ht="24" x14ac:dyDescent="0.2">
      <c r="A205" s="14"/>
      <c r="B205" s="27" t="s">
        <v>125</v>
      </c>
      <c r="C205" s="20" t="s">
        <v>51</v>
      </c>
      <c r="D205" s="20" t="s">
        <v>40</v>
      </c>
      <c r="E205" s="20" t="s">
        <v>190</v>
      </c>
      <c r="F205" s="25"/>
      <c r="G205" s="25">
        <f>G206</f>
        <v>1200</v>
      </c>
      <c r="H205" s="25">
        <f t="shared" ref="H205:H206" si="82">H206</f>
        <v>474.8</v>
      </c>
      <c r="I205" s="25">
        <f>I206</f>
        <v>1674.8</v>
      </c>
      <c r="J205" s="10"/>
      <c r="K205" s="10"/>
    </row>
    <row r="206" spans="1:11" ht="24" x14ac:dyDescent="0.2">
      <c r="A206" s="14"/>
      <c r="B206" s="27" t="s">
        <v>72</v>
      </c>
      <c r="C206" s="20" t="s">
        <v>51</v>
      </c>
      <c r="D206" s="20" t="s">
        <v>40</v>
      </c>
      <c r="E206" s="20" t="s">
        <v>191</v>
      </c>
      <c r="F206" s="25"/>
      <c r="G206" s="25">
        <f>G207</f>
        <v>1200</v>
      </c>
      <c r="H206" s="25">
        <f t="shared" si="82"/>
        <v>474.8</v>
      </c>
      <c r="I206" s="25">
        <f>I207</f>
        <v>1674.8</v>
      </c>
      <c r="J206" s="10"/>
      <c r="K206" s="10"/>
    </row>
    <row r="207" spans="1:11" ht="24" x14ac:dyDescent="0.2">
      <c r="A207" s="14"/>
      <c r="B207" s="27" t="s">
        <v>93</v>
      </c>
      <c r="C207" s="20" t="s">
        <v>51</v>
      </c>
      <c r="D207" s="20" t="s">
        <v>40</v>
      </c>
      <c r="E207" s="20" t="s">
        <v>192</v>
      </c>
      <c r="F207" s="25"/>
      <c r="G207" s="25">
        <f>G208+G211</f>
        <v>1200</v>
      </c>
      <c r="H207" s="25">
        <f t="shared" ref="H207" si="83">H208+H211</f>
        <v>474.8</v>
      </c>
      <c r="I207" s="25">
        <f>I208+I211</f>
        <v>1674.8</v>
      </c>
      <c r="J207" s="10"/>
      <c r="K207" s="10"/>
    </row>
    <row r="208" spans="1:11" s="1" customFormat="1" ht="24" x14ac:dyDescent="0.2">
      <c r="A208" s="14"/>
      <c r="B208" s="47" t="s">
        <v>94</v>
      </c>
      <c r="C208" s="31" t="s">
        <v>51</v>
      </c>
      <c r="D208" s="31" t="s">
        <v>40</v>
      </c>
      <c r="E208" s="31" t="s">
        <v>193</v>
      </c>
      <c r="F208" s="33"/>
      <c r="G208" s="33">
        <f>G209</f>
        <v>0</v>
      </c>
      <c r="H208" s="33">
        <f t="shared" ref="H208:H209" si="84">H209</f>
        <v>0</v>
      </c>
      <c r="I208" s="33">
        <f>I209</f>
        <v>0</v>
      </c>
      <c r="J208" s="34"/>
      <c r="K208" s="34"/>
    </row>
    <row r="209" spans="1:11" s="1" customFormat="1" ht="24" x14ac:dyDescent="0.2">
      <c r="A209" s="14"/>
      <c r="B209" s="27" t="s">
        <v>113</v>
      </c>
      <c r="C209" s="20" t="s">
        <v>51</v>
      </c>
      <c r="D209" s="20" t="s">
        <v>40</v>
      </c>
      <c r="E209" s="31" t="s">
        <v>193</v>
      </c>
      <c r="F209" s="24">
        <v>600</v>
      </c>
      <c r="G209" s="25">
        <f>G210</f>
        <v>0</v>
      </c>
      <c r="H209" s="25">
        <f t="shared" si="84"/>
        <v>0</v>
      </c>
      <c r="I209" s="25">
        <f>I210</f>
        <v>0</v>
      </c>
      <c r="J209" s="34"/>
      <c r="K209" s="34"/>
    </row>
    <row r="210" spans="1:11" s="1" customFormat="1" ht="48" x14ac:dyDescent="0.2">
      <c r="A210" s="14"/>
      <c r="B210" s="35" t="s">
        <v>276</v>
      </c>
      <c r="C210" s="37" t="s">
        <v>51</v>
      </c>
      <c r="D210" s="37" t="s">
        <v>40</v>
      </c>
      <c r="E210" s="31" t="s">
        <v>193</v>
      </c>
      <c r="F210" s="38">
        <v>630</v>
      </c>
      <c r="G210" s="39">
        <v>0</v>
      </c>
      <c r="H210" s="39"/>
      <c r="I210" s="45">
        <f>G210+H210</f>
        <v>0</v>
      </c>
      <c r="J210" s="34"/>
      <c r="K210" s="34"/>
    </row>
    <row r="211" spans="1:11" ht="36" x14ac:dyDescent="0.2">
      <c r="A211" s="14"/>
      <c r="B211" s="27" t="s">
        <v>80</v>
      </c>
      <c r="C211" s="20" t="s">
        <v>51</v>
      </c>
      <c r="D211" s="20" t="s">
        <v>40</v>
      </c>
      <c r="E211" s="20" t="s">
        <v>194</v>
      </c>
      <c r="F211" s="24"/>
      <c r="G211" s="25">
        <f>G212</f>
        <v>1200</v>
      </c>
      <c r="H211" s="25">
        <f t="shared" ref="H211:H212" si="85">H212</f>
        <v>474.8</v>
      </c>
      <c r="I211" s="25">
        <f>I212</f>
        <v>1674.8</v>
      </c>
      <c r="J211" s="10"/>
      <c r="K211" s="10"/>
    </row>
    <row r="212" spans="1:11" ht="24" x14ac:dyDescent="0.2">
      <c r="A212" s="14"/>
      <c r="B212" s="28" t="s">
        <v>105</v>
      </c>
      <c r="C212" s="20" t="s">
        <v>51</v>
      </c>
      <c r="D212" s="20" t="s">
        <v>40</v>
      </c>
      <c r="E212" s="20" t="s">
        <v>194</v>
      </c>
      <c r="F212" s="24">
        <v>200</v>
      </c>
      <c r="G212" s="25">
        <f>G213</f>
        <v>1200</v>
      </c>
      <c r="H212" s="25">
        <f t="shared" si="85"/>
        <v>474.8</v>
      </c>
      <c r="I212" s="25">
        <f>I213</f>
        <v>1674.8</v>
      </c>
      <c r="J212" s="10"/>
      <c r="K212" s="10"/>
    </row>
    <row r="213" spans="1:11" ht="24" x14ac:dyDescent="0.2">
      <c r="A213" s="14"/>
      <c r="B213" s="28" t="s">
        <v>17</v>
      </c>
      <c r="C213" s="20" t="s">
        <v>51</v>
      </c>
      <c r="D213" s="20" t="s">
        <v>40</v>
      </c>
      <c r="E213" s="20" t="s">
        <v>194</v>
      </c>
      <c r="F213" s="24">
        <v>240</v>
      </c>
      <c r="G213" s="25">
        <v>1200</v>
      </c>
      <c r="H213" s="25">
        <v>474.8</v>
      </c>
      <c r="I213" s="45">
        <f>G213+H213</f>
        <v>1674.8</v>
      </c>
      <c r="J213" s="10"/>
      <c r="K213" s="10"/>
    </row>
    <row r="214" spans="1:11" x14ac:dyDescent="0.2">
      <c r="A214" s="14"/>
      <c r="B214" s="50" t="s">
        <v>54</v>
      </c>
      <c r="C214" s="20" t="s">
        <v>51</v>
      </c>
      <c r="D214" s="20" t="s">
        <v>55</v>
      </c>
      <c r="E214" s="20"/>
      <c r="F214" s="24"/>
      <c r="G214" s="25">
        <f>G215</f>
        <v>9857.5</v>
      </c>
      <c r="H214" s="25">
        <f t="shared" ref="H214:H216" si="86">H215</f>
        <v>2100.0999999999995</v>
      </c>
      <c r="I214" s="25">
        <f>I215</f>
        <v>11957.599999999999</v>
      </c>
      <c r="J214" s="10"/>
      <c r="K214" s="10"/>
    </row>
    <row r="215" spans="1:11" ht="24" x14ac:dyDescent="0.2">
      <c r="A215" s="14"/>
      <c r="B215" s="27" t="s">
        <v>125</v>
      </c>
      <c r="C215" s="20" t="s">
        <v>51</v>
      </c>
      <c r="D215" s="20" t="s">
        <v>55</v>
      </c>
      <c r="E215" s="20" t="s">
        <v>190</v>
      </c>
      <c r="F215" s="24"/>
      <c r="G215" s="25">
        <f>G216</f>
        <v>9857.5</v>
      </c>
      <c r="H215" s="25">
        <f t="shared" si="86"/>
        <v>2100.0999999999995</v>
      </c>
      <c r="I215" s="25">
        <f>I216</f>
        <v>11957.599999999999</v>
      </c>
      <c r="J215" s="10"/>
      <c r="K215" s="10"/>
    </row>
    <row r="216" spans="1:11" s="1" customFormat="1" ht="24" x14ac:dyDescent="0.2">
      <c r="A216" s="14"/>
      <c r="B216" s="47" t="s">
        <v>53</v>
      </c>
      <c r="C216" s="31" t="s">
        <v>51</v>
      </c>
      <c r="D216" s="31" t="s">
        <v>55</v>
      </c>
      <c r="E216" s="31" t="s">
        <v>195</v>
      </c>
      <c r="F216" s="32"/>
      <c r="G216" s="33">
        <f>G217</f>
        <v>9857.5</v>
      </c>
      <c r="H216" s="33">
        <f t="shared" si="86"/>
        <v>2100.0999999999995</v>
      </c>
      <c r="I216" s="33">
        <f>I217</f>
        <v>11957.599999999999</v>
      </c>
      <c r="J216" s="34"/>
      <c r="K216" s="34"/>
    </row>
    <row r="217" spans="1:11" s="1" customFormat="1" ht="25.5" customHeight="1" x14ac:dyDescent="0.2">
      <c r="A217" s="14"/>
      <c r="B217" s="27" t="s">
        <v>282</v>
      </c>
      <c r="C217" s="20" t="s">
        <v>51</v>
      </c>
      <c r="D217" s="20" t="s">
        <v>55</v>
      </c>
      <c r="E217" s="20" t="s">
        <v>196</v>
      </c>
      <c r="F217" s="24"/>
      <c r="G217" s="25">
        <f>G236+G223+G218+G228+G231</f>
        <v>9857.5</v>
      </c>
      <c r="H217" s="25">
        <f t="shared" ref="H217:I217" si="87">H236+H223+H218+H228+H231</f>
        <v>2100.0999999999995</v>
      </c>
      <c r="I217" s="25">
        <f t="shared" si="87"/>
        <v>11957.599999999999</v>
      </c>
      <c r="J217" s="34"/>
      <c r="K217" s="34"/>
    </row>
    <row r="218" spans="1:11" ht="60" x14ac:dyDescent="0.2">
      <c r="A218" s="14"/>
      <c r="B218" s="28" t="s">
        <v>284</v>
      </c>
      <c r="C218" s="20" t="s">
        <v>51</v>
      </c>
      <c r="D218" s="20" t="s">
        <v>55</v>
      </c>
      <c r="E218" s="20" t="s">
        <v>197</v>
      </c>
      <c r="F218" s="24"/>
      <c r="G218" s="25">
        <f>G219+G221</f>
        <v>1468.4</v>
      </c>
      <c r="H218" s="25">
        <f t="shared" ref="H218:I218" si="88">H219+H221</f>
        <v>0</v>
      </c>
      <c r="I218" s="25">
        <f t="shared" si="88"/>
        <v>1468.3999999999999</v>
      </c>
      <c r="J218" s="10"/>
      <c r="K218" s="10"/>
    </row>
    <row r="219" spans="1:11" s="1" customFormat="1" ht="25.5" customHeight="1" x14ac:dyDescent="0.2">
      <c r="A219" s="14"/>
      <c r="B219" s="28" t="s">
        <v>105</v>
      </c>
      <c r="C219" s="31" t="s">
        <v>51</v>
      </c>
      <c r="D219" s="31" t="s">
        <v>55</v>
      </c>
      <c r="E219" s="20" t="s">
        <v>197</v>
      </c>
      <c r="F219" s="24">
        <v>200</v>
      </c>
      <c r="G219" s="33">
        <f>G220</f>
        <v>1468.4</v>
      </c>
      <c r="H219" s="33">
        <f t="shared" ref="H219" si="89">H220</f>
        <v>-1468.4</v>
      </c>
      <c r="I219" s="33">
        <f>I220</f>
        <v>0</v>
      </c>
      <c r="J219" s="34"/>
      <c r="K219" s="34"/>
    </row>
    <row r="220" spans="1:11" s="1" customFormat="1" ht="25.5" customHeight="1" x14ac:dyDescent="0.2">
      <c r="A220" s="14"/>
      <c r="B220" s="35" t="s">
        <v>17</v>
      </c>
      <c r="C220" s="31" t="s">
        <v>51</v>
      </c>
      <c r="D220" s="31" t="s">
        <v>55</v>
      </c>
      <c r="E220" s="20" t="s">
        <v>197</v>
      </c>
      <c r="F220" s="38">
        <v>240</v>
      </c>
      <c r="G220" s="33">
        <v>1468.4</v>
      </c>
      <c r="H220" s="33">
        <v>-1468.4</v>
      </c>
      <c r="I220" s="33">
        <f>G220+H220</f>
        <v>0</v>
      </c>
      <c r="J220" s="34">
        <v>8.33</v>
      </c>
      <c r="K220" s="34"/>
    </row>
    <row r="221" spans="1:11" x14ac:dyDescent="0.2">
      <c r="A221" s="14"/>
      <c r="B221" s="27" t="s">
        <v>66</v>
      </c>
      <c r="C221" s="20" t="s">
        <v>51</v>
      </c>
      <c r="D221" s="20" t="s">
        <v>55</v>
      </c>
      <c r="E221" s="20" t="s">
        <v>197</v>
      </c>
      <c r="F221" s="24">
        <v>500</v>
      </c>
      <c r="G221" s="25">
        <f>G222</f>
        <v>0</v>
      </c>
      <c r="H221" s="25">
        <f t="shared" ref="H221" si="90">H222</f>
        <v>1468.3999999999999</v>
      </c>
      <c r="I221" s="25">
        <f>I222</f>
        <v>1468.3999999999999</v>
      </c>
      <c r="J221" s="10"/>
      <c r="K221" s="10"/>
    </row>
    <row r="222" spans="1:11" x14ac:dyDescent="0.2">
      <c r="A222" s="14"/>
      <c r="B222" s="28" t="s">
        <v>67</v>
      </c>
      <c r="C222" s="20" t="s">
        <v>51</v>
      </c>
      <c r="D222" s="20" t="s">
        <v>55</v>
      </c>
      <c r="E222" s="20" t="s">
        <v>197</v>
      </c>
      <c r="F222" s="24">
        <v>540</v>
      </c>
      <c r="G222" s="25">
        <v>0</v>
      </c>
      <c r="H222" s="25">
        <f>1468.3+0.1</f>
        <v>1468.3999999999999</v>
      </c>
      <c r="I222" s="25">
        <f>G222+H222</f>
        <v>1468.3999999999999</v>
      </c>
      <c r="J222" s="10">
        <v>8.33</v>
      </c>
      <c r="K222" s="10"/>
    </row>
    <row r="223" spans="1:11" ht="72" x14ac:dyDescent="0.2">
      <c r="A223" s="14"/>
      <c r="B223" s="28" t="s">
        <v>283</v>
      </c>
      <c r="C223" s="20" t="s">
        <v>51</v>
      </c>
      <c r="D223" s="20" t="s">
        <v>55</v>
      </c>
      <c r="E223" s="20" t="s">
        <v>198</v>
      </c>
      <c r="F223" s="24"/>
      <c r="G223" s="25">
        <f>G224+G226</f>
        <v>163.1</v>
      </c>
      <c r="H223" s="25">
        <f t="shared" ref="H223:I223" si="91">H224+H226</f>
        <v>800.09999999999991</v>
      </c>
      <c r="I223" s="25">
        <f t="shared" si="91"/>
        <v>963.2</v>
      </c>
      <c r="J223" s="10"/>
      <c r="K223" s="10"/>
    </row>
    <row r="224" spans="1:11" s="1" customFormat="1" ht="25.5" customHeight="1" x14ac:dyDescent="0.2">
      <c r="A224" s="14"/>
      <c r="B224" s="28" t="s">
        <v>105</v>
      </c>
      <c r="C224" s="31" t="s">
        <v>51</v>
      </c>
      <c r="D224" s="31" t="s">
        <v>55</v>
      </c>
      <c r="E224" s="20" t="s">
        <v>198</v>
      </c>
      <c r="F224" s="24">
        <v>200</v>
      </c>
      <c r="G224" s="33">
        <f>G225</f>
        <v>163.1</v>
      </c>
      <c r="H224" s="33">
        <f t="shared" ref="H224" si="92">H225</f>
        <v>636.9</v>
      </c>
      <c r="I224" s="33">
        <f>I225</f>
        <v>800</v>
      </c>
      <c r="J224" s="34"/>
      <c r="K224" s="34"/>
    </row>
    <row r="225" spans="1:11" s="1" customFormat="1" ht="25.5" customHeight="1" x14ac:dyDescent="0.2">
      <c r="A225" s="14"/>
      <c r="B225" s="35" t="s">
        <v>17</v>
      </c>
      <c r="C225" s="31" t="s">
        <v>51</v>
      </c>
      <c r="D225" s="31" t="s">
        <v>55</v>
      </c>
      <c r="E225" s="20" t="s">
        <v>198</v>
      </c>
      <c r="F225" s="38">
        <v>240</v>
      </c>
      <c r="G225" s="33">
        <v>163.1</v>
      </c>
      <c r="H225" s="33">
        <v>636.9</v>
      </c>
      <c r="I225" s="33">
        <f>G225+H225</f>
        <v>800</v>
      </c>
      <c r="J225" s="34">
        <v>6.85</v>
      </c>
      <c r="K225" s="34"/>
    </row>
    <row r="226" spans="1:11" x14ac:dyDescent="0.2">
      <c r="A226" s="14"/>
      <c r="B226" s="27" t="s">
        <v>66</v>
      </c>
      <c r="C226" s="20" t="s">
        <v>51</v>
      </c>
      <c r="D226" s="20" t="s">
        <v>55</v>
      </c>
      <c r="E226" s="20" t="s">
        <v>198</v>
      </c>
      <c r="F226" s="24">
        <v>500</v>
      </c>
      <c r="G226" s="25">
        <f>G227</f>
        <v>0</v>
      </c>
      <c r="H226" s="25">
        <f t="shared" ref="H226" si="93">H227</f>
        <v>163.19999999999999</v>
      </c>
      <c r="I226" s="25">
        <f>I227</f>
        <v>163.19999999999999</v>
      </c>
      <c r="J226" s="10"/>
      <c r="K226" s="10"/>
    </row>
    <row r="227" spans="1:11" x14ac:dyDescent="0.2">
      <c r="A227" s="14"/>
      <c r="B227" s="28" t="s">
        <v>67</v>
      </c>
      <c r="C227" s="20" t="s">
        <v>51</v>
      </c>
      <c r="D227" s="20" t="s">
        <v>55</v>
      </c>
      <c r="E227" s="20" t="s">
        <v>198</v>
      </c>
      <c r="F227" s="24">
        <v>540</v>
      </c>
      <c r="G227" s="25">
        <v>0</v>
      </c>
      <c r="H227" s="25">
        <f>163.1+0.1</f>
        <v>163.19999999999999</v>
      </c>
      <c r="I227" s="25">
        <f>G227+H227</f>
        <v>163.19999999999999</v>
      </c>
      <c r="J227" s="10">
        <v>3.14</v>
      </c>
      <c r="K227" s="10"/>
    </row>
    <row r="228" spans="1:11" s="1" customFormat="1" ht="46.5" customHeight="1" x14ac:dyDescent="0.2">
      <c r="A228" s="14"/>
      <c r="B228" s="47" t="s">
        <v>251</v>
      </c>
      <c r="C228" s="31" t="s">
        <v>51</v>
      </c>
      <c r="D228" s="31" t="s">
        <v>55</v>
      </c>
      <c r="E228" s="31" t="s">
        <v>252</v>
      </c>
      <c r="F228" s="32"/>
      <c r="G228" s="33">
        <f>G229</f>
        <v>0</v>
      </c>
      <c r="H228" s="33">
        <f t="shared" ref="H228:H229" si="94">H229</f>
        <v>0</v>
      </c>
      <c r="I228" s="33">
        <f>I229</f>
        <v>0</v>
      </c>
      <c r="J228" s="34"/>
      <c r="K228" s="34"/>
    </row>
    <row r="229" spans="1:11" s="1" customFormat="1" ht="25.5" customHeight="1" x14ac:dyDescent="0.2">
      <c r="A229" s="14"/>
      <c r="B229" s="28" t="s">
        <v>105</v>
      </c>
      <c r="C229" s="31" t="s">
        <v>51</v>
      </c>
      <c r="D229" s="31" t="s">
        <v>55</v>
      </c>
      <c r="E229" s="31" t="s">
        <v>252</v>
      </c>
      <c r="F229" s="24">
        <v>200</v>
      </c>
      <c r="G229" s="33">
        <f>G230</f>
        <v>0</v>
      </c>
      <c r="H229" s="33">
        <f t="shared" si="94"/>
        <v>0</v>
      </c>
      <c r="I229" s="33">
        <f>I230</f>
        <v>0</v>
      </c>
      <c r="J229" s="34"/>
      <c r="K229" s="34"/>
    </row>
    <row r="230" spans="1:11" s="1" customFormat="1" ht="25.5" customHeight="1" x14ac:dyDescent="0.2">
      <c r="A230" s="14"/>
      <c r="B230" s="35" t="s">
        <v>17</v>
      </c>
      <c r="C230" s="31" t="s">
        <v>51</v>
      </c>
      <c r="D230" s="31" t="s">
        <v>55</v>
      </c>
      <c r="E230" s="31" t="s">
        <v>252</v>
      </c>
      <c r="F230" s="38">
        <v>240</v>
      </c>
      <c r="G230" s="33"/>
      <c r="H230" s="33"/>
      <c r="I230" s="33"/>
      <c r="J230" s="34"/>
      <c r="K230" s="34"/>
    </row>
    <row r="231" spans="1:11" s="1" customFormat="1" ht="60" x14ac:dyDescent="0.2">
      <c r="A231" s="14"/>
      <c r="B231" s="28" t="s">
        <v>79</v>
      </c>
      <c r="C231" s="31" t="s">
        <v>51</v>
      </c>
      <c r="D231" s="31" t="s">
        <v>55</v>
      </c>
      <c r="E231" s="20" t="s">
        <v>242</v>
      </c>
      <c r="F231" s="38"/>
      <c r="G231" s="33">
        <f>G232+G234</f>
        <v>4526.1000000000004</v>
      </c>
      <c r="H231" s="33">
        <f t="shared" ref="H231:I231" si="95">H232+H234</f>
        <v>1.3999999999996362</v>
      </c>
      <c r="I231" s="33">
        <f t="shared" si="95"/>
        <v>4527.5</v>
      </c>
      <c r="J231" s="34"/>
      <c r="K231" s="34"/>
    </row>
    <row r="232" spans="1:11" s="1" customFormat="1" ht="25.5" customHeight="1" x14ac:dyDescent="0.2">
      <c r="A232" s="14"/>
      <c r="B232" s="28" t="s">
        <v>105</v>
      </c>
      <c r="C232" s="20" t="s">
        <v>51</v>
      </c>
      <c r="D232" s="20" t="s">
        <v>55</v>
      </c>
      <c r="E232" s="20" t="s">
        <v>242</v>
      </c>
      <c r="F232" s="24">
        <v>200</v>
      </c>
      <c r="G232" s="33">
        <f>G233</f>
        <v>4526.1000000000004</v>
      </c>
      <c r="H232" s="33">
        <f t="shared" ref="H232" si="96">H233</f>
        <v>-4526.1000000000004</v>
      </c>
      <c r="I232" s="33">
        <f>I233</f>
        <v>0</v>
      </c>
      <c r="J232" s="34"/>
      <c r="K232" s="34"/>
    </row>
    <row r="233" spans="1:11" s="1" customFormat="1" ht="25.5" customHeight="1" x14ac:dyDescent="0.2">
      <c r="A233" s="14"/>
      <c r="B233" s="28" t="s">
        <v>17</v>
      </c>
      <c r="C233" s="20" t="s">
        <v>51</v>
      </c>
      <c r="D233" s="20" t="s">
        <v>55</v>
      </c>
      <c r="E233" s="20" t="s">
        <v>242</v>
      </c>
      <c r="F233" s="24">
        <v>240</v>
      </c>
      <c r="G233" s="25">
        <v>4526.1000000000004</v>
      </c>
      <c r="H233" s="25">
        <v>-4526.1000000000004</v>
      </c>
      <c r="I233" s="33">
        <f>G233+H233</f>
        <v>0</v>
      </c>
      <c r="J233" s="34"/>
      <c r="K233" s="34"/>
    </row>
    <row r="234" spans="1:11" x14ac:dyDescent="0.2">
      <c r="A234" s="14"/>
      <c r="B234" s="27" t="s">
        <v>66</v>
      </c>
      <c r="C234" s="20" t="s">
        <v>51</v>
      </c>
      <c r="D234" s="20" t="s">
        <v>55</v>
      </c>
      <c r="E234" s="20" t="s">
        <v>242</v>
      </c>
      <c r="F234" s="24">
        <v>500</v>
      </c>
      <c r="G234" s="25">
        <f>G235</f>
        <v>0</v>
      </c>
      <c r="H234" s="25">
        <f t="shared" ref="H234" si="97">H235</f>
        <v>4527.5</v>
      </c>
      <c r="I234" s="25">
        <f>I235</f>
        <v>4527.5</v>
      </c>
      <c r="J234" s="10"/>
      <c r="K234" s="10"/>
    </row>
    <row r="235" spans="1:11" x14ac:dyDescent="0.2">
      <c r="A235" s="14"/>
      <c r="B235" s="28" t="s">
        <v>67</v>
      </c>
      <c r="C235" s="20" t="s">
        <v>51</v>
      </c>
      <c r="D235" s="20" t="s">
        <v>55</v>
      </c>
      <c r="E235" s="20" t="s">
        <v>242</v>
      </c>
      <c r="F235" s="24">
        <v>540</v>
      </c>
      <c r="G235" s="25">
        <v>0</v>
      </c>
      <c r="H235" s="25">
        <v>4527.5</v>
      </c>
      <c r="I235" s="25">
        <f>G235+H235</f>
        <v>4527.5</v>
      </c>
      <c r="J235" s="10"/>
      <c r="K235" s="10">
        <v>4526.1000000000004</v>
      </c>
    </row>
    <row r="236" spans="1:11" s="1" customFormat="1" ht="36" x14ac:dyDescent="0.2">
      <c r="A236" s="14"/>
      <c r="B236" s="28" t="s">
        <v>80</v>
      </c>
      <c r="C236" s="31" t="s">
        <v>51</v>
      </c>
      <c r="D236" s="31" t="s">
        <v>55</v>
      </c>
      <c r="E236" s="31" t="s">
        <v>199</v>
      </c>
      <c r="F236" s="24"/>
      <c r="G236" s="33">
        <f>G237+G239</f>
        <v>3699.9</v>
      </c>
      <c r="H236" s="33">
        <f t="shared" ref="H236" si="98">H237+H239</f>
        <v>1298.5999999999999</v>
      </c>
      <c r="I236" s="33">
        <f>I237+I239</f>
        <v>4998.5</v>
      </c>
      <c r="J236" s="34"/>
      <c r="K236" s="34"/>
    </row>
    <row r="237" spans="1:11" s="1" customFormat="1" ht="24" x14ac:dyDescent="0.2">
      <c r="A237" s="14"/>
      <c r="B237" s="28" t="s">
        <v>105</v>
      </c>
      <c r="C237" s="20" t="s">
        <v>51</v>
      </c>
      <c r="D237" s="20" t="s">
        <v>55</v>
      </c>
      <c r="E237" s="20" t="s">
        <v>199</v>
      </c>
      <c r="F237" s="24">
        <v>200</v>
      </c>
      <c r="G237" s="25">
        <f>G238</f>
        <v>3000</v>
      </c>
      <c r="H237" s="25">
        <f t="shared" ref="H237" si="99">H238</f>
        <v>1000</v>
      </c>
      <c r="I237" s="25">
        <f>I238</f>
        <v>4000</v>
      </c>
      <c r="J237" s="34"/>
      <c r="K237" s="34"/>
    </row>
    <row r="238" spans="1:11" s="1" customFormat="1" ht="24" x14ac:dyDescent="0.2">
      <c r="A238" s="14"/>
      <c r="B238" s="35" t="s">
        <v>17</v>
      </c>
      <c r="C238" s="37" t="s">
        <v>51</v>
      </c>
      <c r="D238" s="37" t="s">
        <v>55</v>
      </c>
      <c r="E238" s="37" t="s">
        <v>199</v>
      </c>
      <c r="F238" s="38">
        <v>240</v>
      </c>
      <c r="G238" s="39">
        <v>3000</v>
      </c>
      <c r="H238" s="39">
        <v>1000</v>
      </c>
      <c r="I238" s="39">
        <f>G238+H238</f>
        <v>4000</v>
      </c>
      <c r="J238" s="34"/>
      <c r="K238" s="34"/>
    </row>
    <row r="239" spans="1:11" x14ac:dyDescent="0.2">
      <c r="A239" s="14"/>
      <c r="B239" s="28" t="s">
        <v>19</v>
      </c>
      <c r="C239" s="20" t="s">
        <v>51</v>
      </c>
      <c r="D239" s="20" t="s">
        <v>55</v>
      </c>
      <c r="E239" s="20" t="s">
        <v>199</v>
      </c>
      <c r="F239" s="24">
        <v>800</v>
      </c>
      <c r="G239" s="25">
        <f>G240</f>
        <v>699.9</v>
      </c>
      <c r="H239" s="25">
        <f t="shared" ref="H239" si="100">H240</f>
        <v>298.60000000000002</v>
      </c>
      <c r="I239" s="25">
        <f>I240</f>
        <v>998.5</v>
      </c>
      <c r="J239" s="10"/>
      <c r="K239" s="10"/>
    </row>
    <row r="240" spans="1:11" ht="48" x14ac:dyDescent="0.2">
      <c r="A240" s="14"/>
      <c r="B240" s="28" t="s">
        <v>106</v>
      </c>
      <c r="C240" s="20" t="s">
        <v>51</v>
      </c>
      <c r="D240" s="20" t="s">
        <v>55</v>
      </c>
      <c r="E240" s="20" t="s">
        <v>199</v>
      </c>
      <c r="F240" s="24">
        <v>810</v>
      </c>
      <c r="G240" s="25">
        <v>699.9</v>
      </c>
      <c r="H240" s="25">
        <v>298.60000000000002</v>
      </c>
      <c r="I240" s="25">
        <f>G240+H240</f>
        <v>998.5</v>
      </c>
      <c r="J240" s="10"/>
      <c r="K240" s="10"/>
    </row>
    <row r="241" spans="1:11" x14ac:dyDescent="0.2">
      <c r="A241" s="14"/>
      <c r="B241" s="50" t="s">
        <v>56</v>
      </c>
      <c r="C241" s="20" t="s">
        <v>51</v>
      </c>
      <c r="D241" s="20" t="s">
        <v>57</v>
      </c>
      <c r="E241" s="51"/>
      <c r="F241" s="24"/>
      <c r="G241" s="25">
        <f>G242+G260+G276</f>
        <v>24397.3</v>
      </c>
      <c r="H241" s="25">
        <f t="shared" ref="H241:I241" si="101">H242+H260+H276</f>
        <v>358</v>
      </c>
      <c r="I241" s="25">
        <f t="shared" si="101"/>
        <v>24755.3</v>
      </c>
      <c r="J241" s="10"/>
      <c r="K241" s="10"/>
    </row>
    <row r="242" spans="1:11" ht="24" x14ac:dyDescent="0.2">
      <c r="A242" s="59" t="s">
        <v>8</v>
      </c>
      <c r="B242" s="57" t="s">
        <v>126</v>
      </c>
      <c r="C242" s="20" t="s">
        <v>51</v>
      </c>
      <c r="D242" s="20" t="s">
        <v>57</v>
      </c>
      <c r="E242" s="20" t="s">
        <v>200</v>
      </c>
      <c r="F242" s="24"/>
      <c r="G242" s="25">
        <f>G243+G247+G256</f>
        <v>5305.7999999999993</v>
      </c>
      <c r="H242" s="25">
        <f t="shared" ref="H242" si="102">H243+H247+H256</f>
        <v>215</v>
      </c>
      <c r="I242" s="25">
        <f>I243+I247+I256</f>
        <v>5520.7999999999993</v>
      </c>
      <c r="J242" s="10"/>
      <c r="K242" s="10"/>
    </row>
    <row r="243" spans="1:11" ht="24" x14ac:dyDescent="0.2">
      <c r="A243" s="59"/>
      <c r="B243" s="27" t="s">
        <v>95</v>
      </c>
      <c r="C243" s="20" t="s">
        <v>51</v>
      </c>
      <c r="D243" s="20" t="s">
        <v>57</v>
      </c>
      <c r="E243" s="20" t="s">
        <v>201</v>
      </c>
      <c r="F243" s="24"/>
      <c r="G243" s="25">
        <f>G244</f>
        <v>75.900000000000006</v>
      </c>
      <c r="H243" s="25">
        <f t="shared" ref="H243:H244" si="103">H244</f>
        <v>0</v>
      </c>
      <c r="I243" s="25">
        <f>I244</f>
        <v>75.900000000000006</v>
      </c>
      <c r="J243" s="10"/>
      <c r="K243" s="10"/>
    </row>
    <row r="244" spans="1:11" ht="36" x14ac:dyDescent="0.2">
      <c r="A244" s="14"/>
      <c r="B244" s="27" t="s">
        <v>80</v>
      </c>
      <c r="C244" s="20" t="s">
        <v>51</v>
      </c>
      <c r="D244" s="20" t="s">
        <v>57</v>
      </c>
      <c r="E244" s="20" t="s">
        <v>202</v>
      </c>
      <c r="F244" s="24"/>
      <c r="G244" s="25">
        <f>G245</f>
        <v>75.900000000000006</v>
      </c>
      <c r="H244" s="25">
        <f t="shared" si="103"/>
        <v>0</v>
      </c>
      <c r="I244" s="25">
        <f>I245</f>
        <v>75.900000000000006</v>
      </c>
      <c r="J244" s="10"/>
      <c r="K244" s="10"/>
    </row>
    <row r="245" spans="1:11" ht="24" x14ac:dyDescent="0.2">
      <c r="A245" s="14"/>
      <c r="B245" s="28" t="s">
        <v>105</v>
      </c>
      <c r="C245" s="20" t="s">
        <v>51</v>
      </c>
      <c r="D245" s="20" t="s">
        <v>57</v>
      </c>
      <c r="E245" s="20" t="s">
        <v>202</v>
      </c>
      <c r="F245" s="24">
        <v>200</v>
      </c>
      <c r="G245" s="25">
        <f t="shared" ref="G245:I245" si="104">G246</f>
        <v>75.900000000000006</v>
      </c>
      <c r="H245" s="25">
        <f t="shared" si="104"/>
        <v>0</v>
      </c>
      <c r="I245" s="25">
        <f t="shared" si="104"/>
        <v>75.900000000000006</v>
      </c>
      <c r="J245" s="10"/>
      <c r="K245" s="10"/>
    </row>
    <row r="246" spans="1:11" ht="24" x14ac:dyDescent="0.2">
      <c r="A246" s="6"/>
      <c r="B246" s="28" t="s">
        <v>17</v>
      </c>
      <c r="C246" s="20" t="s">
        <v>51</v>
      </c>
      <c r="D246" s="20" t="s">
        <v>57</v>
      </c>
      <c r="E246" s="20" t="s">
        <v>202</v>
      </c>
      <c r="F246" s="24">
        <v>240</v>
      </c>
      <c r="G246" s="25">
        <v>75.900000000000006</v>
      </c>
      <c r="H246" s="25"/>
      <c r="I246" s="25">
        <f>G246+H246</f>
        <v>75.900000000000006</v>
      </c>
      <c r="J246" s="10"/>
      <c r="K246" s="10"/>
    </row>
    <row r="247" spans="1:11" s="1" customFormat="1" ht="24" x14ac:dyDescent="0.2">
      <c r="A247" s="60"/>
      <c r="B247" s="46" t="s">
        <v>246</v>
      </c>
      <c r="C247" s="31" t="s">
        <v>51</v>
      </c>
      <c r="D247" s="31" t="s">
        <v>57</v>
      </c>
      <c r="E247" s="31" t="s">
        <v>203</v>
      </c>
      <c r="F247" s="32"/>
      <c r="G247" s="33">
        <f>G248+G251</f>
        <v>0</v>
      </c>
      <c r="H247" s="33">
        <f t="shared" ref="H247" si="105">H248+H251</f>
        <v>0</v>
      </c>
      <c r="I247" s="33">
        <f>I248+I251</f>
        <v>0</v>
      </c>
      <c r="J247" s="34"/>
      <c r="K247" s="34"/>
    </row>
    <row r="248" spans="1:11" s="1" customFormat="1" ht="21.75" customHeight="1" x14ac:dyDescent="0.2">
      <c r="A248" s="60"/>
      <c r="B248" s="46" t="s">
        <v>245</v>
      </c>
      <c r="C248" s="31" t="s">
        <v>51</v>
      </c>
      <c r="D248" s="31" t="s">
        <v>57</v>
      </c>
      <c r="E248" s="31" t="s">
        <v>247</v>
      </c>
      <c r="F248" s="32"/>
      <c r="G248" s="33">
        <f>G249</f>
        <v>0</v>
      </c>
      <c r="H248" s="33">
        <f t="shared" ref="H248:H249" si="106">H249</f>
        <v>0</v>
      </c>
      <c r="I248" s="33">
        <f>I249</f>
        <v>0</v>
      </c>
      <c r="J248" s="34"/>
      <c r="K248" s="34"/>
    </row>
    <row r="249" spans="1:11" s="1" customFormat="1" ht="24" x14ac:dyDescent="0.2">
      <c r="A249" s="60"/>
      <c r="B249" s="28" t="s">
        <v>105</v>
      </c>
      <c r="C249" s="31" t="s">
        <v>51</v>
      </c>
      <c r="D249" s="31" t="s">
        <v>57</v>
      </c>
      <c r="E249" s="31" t="s">
        <v>247</v>
      </c>
      <c r="F249" s="32">
        <v>200</v>
      </c>
      <c r="G249" s="33">
        <f>G250</f>
        <v>0</v>
      </c>
      <c r="H249" s="33">
        <f t="shared" si="106"/>
        <v>0</v>
      </c>
      <c r="I249" s="33">
        <f>I250</f>
        <v>0</v>
      </c>
      <c r="J249" s="34"/>
      <c r="K249" s="34"/>
    </row>
    <row r="250" spans="1:11" s="1" customFormat="1" ht="24" x14ac:dyDescent="0.2">
      <c r="A250" s="60"/>
      <c r="B250" s="35" t="s">
        <v>17</v>
      </c>
      <c r="C250" s="31" t="s">
        <v>51</v>
      </c>
      <c r="D250" s="31" t="s">
        <v>57</v>
      </c>
      <c r="E250" s="31" t="s">
        <v>247</v>
      </c>
      <c r="F250" s="32">
        <v>240</v>
      </c>
      <c r="G250" s="33"/>
      <c r="H250" s="33"/>
      <c r="I250" s="33"/>
      <c r="J250" s="34"/>
      <c r="K250" s="34"/>
    </row>
    <row r="251" spans="1:11" s="1" customFormat="1" ht="36" x14ac:dyDescent="0.2">
      <c r="A251" s="60"/>
      <c r="B251" s="27" t="s">
        <v>80</v>
      </c>
      <c r="C251" s="20" t="s">
        <v>51</v>
      </c>
      <c r="D251" s="20" t="s">
        <v>57</v>
      </c>
      <c r="E251" s="20" t="s">
        <v>204</v>
      </c>
      <c r="F251" s="24"/>
      <c r="G251" s="25">
        <f>G252+G254</f>
        <v>0</v>
      </c>
      <c r="H251" s="25">
        <f t="shared" ref="H251" si="107">H252+H254</f>
        <v>0</v>
      </c>
      <c r="I251" s="25">
        <f>I252+I254</f>
        <v>0</v>
      </c>
      <c r="J251" s="34"/>
      <c r="K251" s="34"/>
    </row>
    <row r="252" spans="1:11" s="1" customFormat="1" ht="24" x14ac:dyDescent="0.2">
      <c r="A252" s="60"/>
      <c r="B252" s="28" t="s">
        <v>105</v>
      </c>
      <c r="C252" s="20" t="s">
        <v>51</v>
      </c>
      <c r="D252" s="20" t="s">
        <v>57</v>
      </c>
      <c r="E252" s="20" t="s">
        <v>204</v>
      </c>
      <c r="F252" s="24">
        <v>200</v>
      </c>
      <c r="G252" s="25">
        <f>G253</f>
        <v>0</v>
      </c>
      <c r="H252" s="25">
        <f t="shared" ref="H252" si="108">H253</f>
        <v>0</v>
      </c>
      <c r="I252" s="25">
        <f>I253</f>
        <v>0</v>
      </c>
      <c r="J252" s="34"/>
      <c r="K252" s="34"/>
    </row>
    <row r="253" spans="1:11" s="1" customFormat="1" ht="24" x14ac:dyDescent="0.2">
      <c r="A253" s="60"/>
      <c r="B253" s="35" t="s">
        <v>17</v>
      </c>
      <c r="C253" s="37" t="s">
        <v>51</v>
      </c>
      <c r="D253" s="37" t="s">
        <v>57</v>
      </c>
      <c r="E253" s="37" t="s">
        <v>204</v>
      </c>
      <c r="F253" s="38">
        <v>240</v>
      </c>
      <c r="G253" s="39"/>
      <c r="H253" s="39"/>
      <c r="I253" s="39"/>
      <c r="J253" s="34"/>
      <c r="K253" s="34"/>
    </row>
    <row r="254" spans="1:11" s="1" customFormat="1" x14ac:dyDescent="0.2">
      <c r="A254" s="60"/>
      <c r="B254" s="35" t="s">
        <v>19</v>
      </c>
      <c r="C254" s="37" t="s">
        <v>51</v>
      </c>
      <c r="D254" s="37" t="s">
        <v>57</v>
      </c>
      <c r="E254" s="37" t="s">
        <v>204</v>
      </c>
      <c r="F254" s="38">
        <v>800</v>
      </c>
      <c r="G254" s="39">
        <f>G255</f>
        <v>0</v>
      </c>
      <c r="H254" s="39">
        <f t="shared" ref="H254" si="109">H255</f>
        <v>0</v>
      </c>
      <c r="I254" s="39">
        <f>I255</f>
        <v>0</v>
      </c>
      <c r="J254" s="34"/>
      <c r="K254" s="34"/>
    </row>
    <row r="255" spans="1:11" s="1" customFormat="1" ht="48" x14ac:dyDescent="0.2">
      <c r="A255" s="60"/>
      <c r="B255" s="35" t="s">
        <v>106</v>
      </c>
      <c r="C255" s="37" t="s">
        <v>51</v>
      </c>
      <c r="D255" s="37" t="s">
        <v>57</v>
      </c>
      <c r="E255" s="37" t="s">
        <v>204</v>
      </c>
      <c r="F255" s="38">
        <v>810</v>
      </c>
      <c r="G255" s="39">
        <v>0</v>
      </c>
      <c r="H255" s="39"/>
      <c r="I255" s="45">
        <f>G255+H255</f>
        <v>0</v>
      </c>
      <c r="J255" s="34"/>
      <c r="K255" s="34"/>
    </row>
    <row r="256" spans="1:11" ht="24" x14ac:dyDescent="0.2">
      <c r="A256" s="10"/>
      <c r="B256" s="27" t="s">
        <v>96</v>
      </c>
      <c r="C256" s="20" t="s">
        <v>51</v>
      </c>
      <c r="D256" s="20" t="s">
        <v>57</v>
      </c>
      <c r="E256" s="49" t="s">
        <v>205</v>
      </c>
      <c r="F256" s="24"/>
      <c r="G256" s="25">
        <f>G257</f>
        <v>5229.8999999999996</v>
      </c>
      <c r="H256" s="25">
        <f t="shared" ref="H256:H258" si="110">H257</f>
        <v>215</v>
      </c>
      <c r="I256" s="25">
        <f>I257</f>
        <v>5444.9</v>
      </c>
      <c r="J256" s="10"/>
      <c r="K256" s="10"/>
    </row>
    <row r="257" spans="1:11" ht="36" x14ac:dyDescent="0.2">
      <c r="A257" s="10"/>
      <c r="B257" s="27" t="s">
        <v>80</v>
      </c>
      <c r="C257" s="20" t="s">
        <v>51</v>
      </c>
      <c r="D257" s="20" t="s">
        <v>57</v>
      </c>
      <c r="E257" s="49" t="s">
        <v>206</v>
      </c>
      <c r="F257" s="24"/>
      <c r="G257" s="25">
        <f>G258</f>
        <v>5229.8999999999996</v>
      </c>
      <c r="H257" s="25">
        <f t="shared" si="110"/>
        <v>215</v>
      </c>
      <c r="I257" s="25">
        <f>I258</f>
        <v>5444.9</v>
      </c>
      <c r="J257" s="10"/>
      <c r="K257" s="10"/>
    </row>
    <row r="258" spans="1:11" ht="24" x14ac:dyDescent="0.2">
      <c r="A258" s="10"/>
      <c r="B258" s="28" t="s">
        <v>105</v>
      </c>
      <c r="C258" s="20" t="s">
        <v>51</v>
      </c>
      <c r="D258" s="20" t="s">
        <v>57</v>
      </c>
      <c r="E258" s="49" t="s">
        <v>206</v>
      </c>
      <c r="F258" s="24">
        <v>200</v>
      </c>
      <c r="G258" s="25">
        <f>G259</f>
        <v>5229.8999999999996</v>
      </c>
      <c r="H258" s="25">
        <f t="shared" si="110"/>
        <v>215</v>
      </c>
      <c r="I258" s="25">
        <f>I259</f>
        <v>5444.9</v>
      </c>
      <c r="J258" s="10"/>
      <c r="K258" s="10"/>
    </row>
    <row r="259" spans="1:11" ht="24" x14ac:dyDescent="0.2">
      <c r="A259" s="10"/>
      <c r="B259" s="28" t="s">
        <v>17</v>
      </c>
      <c r="C259" s="20" t="s">
        <v>51</v>
      </c>
      <c r="D259" s="20" t="s">
        <v>57</v>
      </c>
      <c r="E259" s="49" t="s">
        <v>206</v>
      </c>
      <c r="F259" s="24">
        <v>240</v>
      </c>
      <c r="G259" s="25">
        <v>5229.8999999999996</v>
      </c>
      <c r="H259" s="25">
        <v>215</v>
      </c>
      <c r="I259" s="25">
        <f>G259+H259</f>
        <v>5444.9</v>
      </c>
      <c r="J259" s="10"/>
      <c r="K259" s="10"/>
    </row>
    <row r="260" spans="1:11" s="1" customFormat="1" ht="42" customHeight="1" x14ac:dyDescent="0.2">
      <c r="A260" s="34"/>
      <c r="B260" s="46" t="s">
        <v>267</v>
      </c>
      <c r="C260" s="31" t="s">
        <v>51</v>
      </c>
      <c r="D260" s="31" t="s">
        <v>57</v>
      </c>
      <c r="E260" s="48" t="s">
        <v>207</v>
      </c>
      <c r="F260" s="32"/>
      <c r="G260" s="33">
        <f>G261</f>
        <v>19091.5</v>
      </c>
      <c r="H260" s="33">
        <f t="shared" ref="H260" si="111">H261</f>
        <v>15</v>
      </c>
      <c r="I260" s="33">
        <f>I261</f>
        <v>19106.5</v>
      </c>
      <c r="J260" s="34"/>
      <c r="K260" s="34"/>
    </row>
    <row r="261" spans="1:11" s="1" customFormat="1" ht="24" x14ac:dyDescent="0.2">
      <c r="A261" s="34"/>
      <c r="B261" s="28" t="s">
        <v>268</v>
      </c>
      <c r="C261" s="20" t="s">
        <v>51</v>
      </c>
      <c r="D261" s="20" t="s">
        <v>57</v>
      </c>
      <c r="E261" s="49" t="s">
        <v>208</v>
      </c>
      <c r="F261" s="24"/>
      <c r="G261" s="25">
        <f>G262+G272</f>
        <v>19091.5</v>
      </c>
      <c r="H261" s="25">
        <f t="shared" ref="H261" si="112">H262+H272</f>
        <v>15</v>
      </c>
      <c r="I261" s="25">
        <f>I262+I272</f>
        <v>19106.5</v>
      </c>
      <c r="J261" s="34"/>
      <c r="K261" s="34"/>
    </row>
    <row r="262" spans="1:11" s="1" customFormat="1" ht="24" x14ac:dyDescent="0.2">
      <c r="A262" s="34"/>
      <c r="B262" s="28" t="s">
        <v>260</v>
      </c>
      <c r="C262" s="20" t="s">
        <v>51</v>
      </c>
      <c r="D262" s="20" t="s">
        <v>57</v>
      </c>
      <c r="E262" s="49" t="s">
        <v>257</v>
      </c>
      <c r="F262" s="24"/>
      <c r="G262" s="25">
        <f>G263+G266+G269</f>
        <v>0</v>
      </c>
      <c r="H262" s="25">
        <f t="shared" ref="H262:I262" si="113">H263+H266+H269</f>
        <v>15</v>
      </c>
      <c r="I262" s="25">
        <f t="shared" si="113"/>
        <v>15</v>
      </c>
      <c r="J262" s="34"/>
      <c r="K262" s="34"/>
    </row>
    <row r="263" spans="1:11" ht="24" x14ac:dyDescent="0.2">
      <c r="A263" s="14"/>
      <c r="B263" s="28" t="s">
        <v>261</v>
      </c>
      <c r="C263" s="20" t="s">
        <v>51</v>
      </c>
      <c r="D263" s="20" t="s">
        <v>57</v>
      </c>
      <c r="E263" s="20" t="s">
        <v>258</v>
      </c>
      <c r="F263" s="24"/>
      <c r="G263" s="25">
        <f>G264</f>
        <v>0</v>
      </c>
      <c r="H263" s="25">
        <f t="shared" ref="H263:H264" si="114">H264</f>
        <v>0</v>
      </c>
      <c r="I263" s="25">
        <f>I264</f>
        <v>0</v>
      </c>
      <c r="J263" s="10"/>
      <c r="K263" s="10"/>
    </row>
    <row r="264" spans="1:11" ht="24" x14ac:dyDescent="0.2">
      <c r="A264" s="14"/>
      <c r="B264" s="28" t="s">
        <v>105</v>
      </c>
      <c r="C264" s="20" t="s">
        <v>51</v>
      </c>
      <c r="D264" s="20" t="s">
        <v>57</v>
      </c>
      <c r="E264" s="20" t="s">
        <v>258</v>
      </c>
      <c r="F264" s="24">
        <v>200</v>
      </c>
      <c r="G264" s="25">
        <f>G265</f>
        <v>0</v>
      </c>
      <c r="H264" s="25">
        <f t="shared" si="114"/>
        <v>0</v>
      </c>
      <c r="I264" s="25">
        <f>I265</f>
        <v>0</v>
      </c>
      <c r="J264" s="10"/>
      <c r="K264" s="10"/>
    </row>
    <row r="265" spans="1:11" ht="24" x14ac:dyDescent="0.2">
      <c r="A265" s="14"/>
      <c r="B265" s="28" t="s">
        <v>17</v>
      </c>
      <c r="C265" s="20" t="s">
        <v>51</v>
      </c>
      <c r="D265" s="20" t="s">
        <v>57</v>
      </c>
      <c r="E265" s="20" t="s">
        <v>258</v>
      </c>
      <c r="F265" s="24">
        <v>240</v>
      </c>
      <c r="G265" s="25">
        <v>0</v>
      </c>
      <c r="H265" s="25"/>
      <c r="I265" s="45">
        <f>G265+H265</f>
        <v>0</v>
      </c>
      <c r="J265" s="10"/>
      <c r="K265" s="10"/>
    </row>
    <row r="266" spans="1:11" ht="36" x14ac:dyDescent="0.2">
      <c r="A266" s="14"/>
      <c r="B266" s="28" t="s">
        <v>285</v>
      </c>
      <c r="C266" s="20" t="s">
        <v>51</v>
      </c>
      <c r="D266" s="20" t="s">
        <v>57</v>
      </c>
      <c r="E266" s="20" t="s">
        <v>259</v>
      </c>
      <c r="F266" s="24"/>
      <c r="G266" s="25">
        <f>G267</f>
        <v>0</v>
      </c>
      <c r="H266" s="25">
        <f t="shared" ref="H266:H267" si="115">H267</f>
        <v>0</v>
      </c>
      <c r="I266" s="25">
        <f>I267</f>
        <v>0</v>
      </c>
      <c r="J266" s="10"/>
      <c r="K266" s="10"/>
    </row>
    <row r="267" spans="1:11" ht="24" x14ac:dyDescent="0.2">
      <c r="A267" s="14"/>
      <c r="B267" s="28" t="s">
        <v>105</v>
      </c>
      <c r="C267" s="20" t="s">
        <v>51</v>
      </c>
      <c r="D267" s="20" t="s">
        <v>57</v>
      </c>
      <c r="E267" s="20" t="s">
        <v>259</v>
      </c>
      <c r="F267" s="24">
        <v>200</v>
      </c>
      <c r="G267" s="25">
        <f>G268</f>
        <v>0</v>
      </c>
      <c r="H267" s="25">
        <f t="shared" si="115"/>
        <v>0</v>
      </c>
      <c r="I267" s="25">
        <f>I268</f>
        <v>0</v>
      </c>
      <c r="J267" s="10"/>
      <c r="K267" s="10"/>
    </row>
    <row r="268" spans="1:11" ht="24" x14ac:dyDescent="0.2">
      <c r="A268" s="14"/>
      <c r="B268" s="28" t="s">
        <v>17</v>
      </c>
      <c r="C268" s="20" t="s">
        <v>51</v>
      </c>
      <c r="D268" s="20" t="s">
        <v>57</v>
      </c>
      <c r="E268" s="20" t="s">
        <v>259</v>
      </c>
      <c r="F268" s="24">
        <v>240</v>
      </c>
      <c r="G268" s="25">
        <v>0</v>
      </c>
      <c r="H268" s="25"/>
      <c r="I268" s="45">
        <f>G268+H268</f>
        <v>0</v>
      </c>
      <c r="J268" s="10"/>
      <c r="K268" s="10"/>
    </row>
    <row r="269" spans="1:11" ht="36" x14ac:dyDescent="0.2">
      <c r="A269" s="14"/>
      <c r="B269" s="27" t="s">
        <v>80</v>
      </c>
      <c r="C269" s="20" t="s">
        <v>51</v>
      </c>
      <c r="D269" s="20" t="s">
        <v>57</v>
      </c>
      <c r="E269" s="20" t="s">
        <v>266</v>
      </c>
      <c r="F269" s="24"/>
      <c r="G269" s="25">
        <f>G270</f>
        <v>0</v>
      </c>
      <c r="H269" s="25">
        <f t="shared" ref="H269" si="116">H270</f>
        <v>15</v>
      </c>
      <c r="I269" s="25">
        <f>I270</f>
        <v>15</v>
      </c>
      <c r="J269" s="10"/>
      <c r="K269" s="10"/>
    </row>
    <row r="270" spans="1:11" ht="24" x14ac:dyDescent="0.2">
      <c r="A270" s="14"/>
      <c r="B270" s="28" t="s">
        <v>105</v>
      </c>
      <c r="C270" s="20" t="s">
        <v>51</v>
      </c>
      <c r="D270" s="20" t="s">
        <v>57</v>
      </c>
      <c r="E270" s="20" t="s">
        <v>266</v>
      </c>
      <c r="F270" s="24">
        <v>200</v>
      </c>
      <c r="G270" s="25">
        <f t="shared" ref="G270:I270" si="117">G271</f>
        <v>0</v>
      </c>
      <c r="H270" s="25">
        <f t="shared" si="117"/>
        <v>15</v>
      </c>
      <c r="I270" s="25">
        <f t="shared" si="117"/>
        <v>15</v>
      </c>
      <c r="J270" s="10"/>
      <c r="K270" s="10"/>
    </row>
    <row r="271" spans="1:11" ht="24" x14ac:dyDescent="0.2">
      <c r="A271" s="6"/>
      <c r="B271" s="28" t="s">
        <v>17</v>
      </c>
      <c r="C271" s="20" t="s">
        <v>51</v>
      </c>
      <c r="D271" s="20" t="s">
        <v>57</v>
      </c>
      <c r="E271" s="20" t="s">
        <v>266</v>
      </c>
      <c r="F271" s="24">
        <v>240</v>
      </c>
      <c r="G271" s="25">
        <v>0</v>
      </c>
      <c r="H271" s="25">
        <v>15</v>
      </c>
      <c r="I271" s="25">
        <f>G271+H271</f>
        <v>15</v>
      </c>
      <c r="J271" s="10"/>
      <c r="K271" s="10"/>
    </row>
    <row r="272" spans="1:11" s="1" customFormat="1" ht="24" x14ac:dyDescent="0.2">
      <c r="A272" s="34"/>
      <c r="B272" s="28" t="s">
        <v>209</v>
      </c>
      <c r="C272" s="20" t="s">
        <v>51</v>
      </c>
      <c r="D272" s="20" t="s">
        <v>57</v>
      </c>
      <c r="E272" s="49" t="s">
        <v>210</v>
      </c>
      <c r="F272" s="24"/>
      <c r="G272" s="25">
        <f>G273</f>
        <v>19091.5</v>
      </c>
      <c r="H272" s="25">
        <f t="shared" ref="H272:H274" si="118">H273</f>
        <v>0</v>
      </c>
      <c r="I272" s="25">
        <f>I273</f>
        <v>19091.5</v>
      </c>
      <c r="J272" s="34"/>
      <c r="K272" s="34"/>
    </row>
    <row r="273" spans="1:11" s="1" customFormat="1" ht="24" x14ac:dyDescent="0.2">
      <c r="A273" s="34"/>
      <c r="B273" s="28" t="s">
        <v>212</v>
      </c>
      <c r="C273" s="20" t="s">
        <v>51</v>
      </c>
      <c r="D273" s="20" t="s">
        <v>57</v>
      </c>
      <c r="E273" s="49" t="s">
        <v>211</v>
      </c>
      <c r="F273" s="24"/>
      <c r="G273" s="25">
        <f>G274</f>
        <v>19091.5</v>
      </c>
      <c r="H273" s="25">
        <f t="shared" si="118"/>
        <v>0</v>
      </c>
      <c r="I273" s="25">
        <f>I274</f>
        <v>19091.5</v>
      </c>
      <c r="J273" s="34"/>
      <c r="K273" s="34"/>
    </row>
    <row r="274" spans="1:11" s="1" customFormat="1" ht="24" x14ac:dyDescent="0.2">
      <c r="A274" s="34"/>
      <c r="B274" s="28" t="s">
        <v>105</v>
      </c>
      <c r="C274" s="20" t="s">
        <v>51</v>
      </c>
      <c r="D274" s="20" t="s">
        <v>57</v>
      </c>
      <c r="E274" s="49" t="s">
        <v>211</v>
      </c>
      <c r="F274" s="24">
        <v>200</v>
      </c>
      <c r="G274" s="25">
        <f>G275</f>
        <v>19091.5</v>
      </c>
      <c r="H274" s="25">
        <f t="shared" si="118"/>
        <v>0</v>
      </c>
      <c r="I274" s="25">
        <f>I275</f>
        <v>19091.5</v>
      </c>
      <c r="J274" s="34"/>
      <c r="K274" s="34"/>
    </row>
    <row r="275" spans="1:11" s="1" customFormat="1" ht="24" x14ac:dyDescent="0.2">
      <c r="A275" s="34"/>
      <c r="B275" s="28" t="s">
        <v>17</v>
      </c>
      <c r="C275" s="20" t="s">
        <v>51</v>
      </c>
      <c r="D275" s="20" t="s">
        <v>57</v>
      </c>
      <c r="E275" s="49" t="s">
        <v>211</v>
      </c>
      <c r="F275" s="24">
        <v>240</v>
      </c>
      <c r="G275" s="25">
        <f>19091.4+0.1</f>
        <v>19091.5</v>
      </c>
      <c r="H275" s="25"/>
      <c r="I275" s="25">
        <f>G275+H275</f>
        <v>19091.5</v>
      </c>
      <c r="J275" s="34"/>
      <c r="K275" s="34"/>
    </row>
    <row r="276" spans="1:11" ht="36" x14ac:dyDescent="0.2">
      <c r="A276" s="14"/>
      <c r="B276" s="26" t="s">
        <v>119</v>
      </c>
      <c r="C276" s="20" t="s">
        <v>51</v>
      </c>
      <c r="D276" s="20" t="s">
        <v>57</v>
      </c>
      <c r="E276" s="20" t="s">
        <v>129</v>
      </c>
      <c r="F276" s="24" t="s">
        <v>8</v>
      </c>
      <c r="G276" s="25">
        <f>G277</f>
        <v>0</v>
      </c>
      <c r="H276" s="25">
        <f t="shared" ref="H276:H277" si="119">H277</f>
        <v>128</v>
      </c>
      <c r="I276" s="25">
        <f>I277</f>
        <v>128</v>
      </c>
      <c r="J276" s="10"/>
      <c r="K276" s="10"/>
    </row>
    <row r="277" spans="1:11" ht="36" x14ac:dyDescent="0.2">
      <c r="A277" s="14"/>
      <c r="B277" s="26" t="s">
        <v>71</v>
      </c>
      <c r="C277" s="20" t="s">
        <v>51</v>
      </c>
      <c r="D277" s="20" t="s">
        <v>57</v>
      </c>
      <c r="E277" s="20" t="s">
        <v>133</v>
      </c>
      <c r="F277" s="24"/>
      <c r="G277" s="25">
        <f>G278</f>
        <v>0</v>
      </c>
      <c r="H277" s="25">
        <f t="shared" si="119"/>
        <v>128</v>
      </c>
      <c r="I277" s="25">
        <f>I278</f>
        <v>128</v>
      </c>
      <c r="J277" s="10"/>
      <c r="K277" s="10"/>
    </row>
    <row r="278" spans="1:11" s="1" customFormat="1" ht="24" x14ac:dyDescent="0.2">
      <c r="A278" s="14"/>
      <c r="B278" s="29" t="s">
        <v>144</v>
      </c>
      <c r="C278" s="20" t="s">
        <v>51</v>
      </c>
      <c r="D278" s="20" t="s">
        <v>57</v>
      </c>
      <c r="E278" s="31" t="s">
        <v>134</v>
      </c>
      <c r="F278" s="32"/>
      <c r="G278" s="33">
        <f>G279+G288</f>
        <v>0</v>
      </c>
      <c r="H278" s="33">
        <f t="shared" ref="H278" si="120">H279+H288</f>
        <v>128</v>
      </c>
      <c r="I278" s="33">
        <f>I279+I288</f>
        <v>128</v>
      </c>
      <c r="J278" s="34"/>
      <c r="K278" s="34"/>
    </row>
    <row r="279" spans="1:11" ht="24" x14ac:dyDescent="0.2">
      <c r="A279" s="14"/>
      <c r="B279" s="27" t="s">
        <v>78</v>
      </c>
      <c r="C279" s="20" t="s">
        <v>51</v>
      </c>
      <c r="D279" s="20" t="s">
        <v>57</v>
      </c>
      <c r="E279" s="20" t="s">
        <v>145</v>
      </c>
      <c r="F279" s="24"/>
      <c r="G279" s="25">
        <f>G281+G283+G285</f>
        <v>0</v>
      </c>
      <c r="H279" s="25">
        <f t="shared" ref="H279" si="121">H281+H283+H285</f>
        <v>128</v>
      </c>
      <c r="I279" s="25">
        <f>I281+I283+I285</f>
        <v>128</v>
      </c>
      <c r="J279" s="10"/>
      <c r="K279" s="10"/>
    </row>
    <row r="280" spans="1:11" s="1" customFormat="1" ht="24" x14ac:dyDescent="0.2">
      <c r="A280" s="34"/>
      <c r="B280" s="28" t="s">
        <v>105</v>
      </c>
      <c r="C280" s="20" t="s">
        <v>51</v>
      </c>
      <c r="D280" s="20" t="s">
        <v>57</v>
      </c>
      <c r="E280" s="49" t="s">
        <v>145</v>
      </c>
      <c r="F280" s="24">
        <v>200</v>
      </c>
      <c r="G280" s="25">
        <f>G281</f>
        <v>0</v>
      </c>
      <c r="H280" s="25">
        <f t="shared" ref="H280" si="122">H281</f>
        <v>128</v>
      </c>
      <c r="I280" s="25">
        <f>I281</f>
        <v>128</v>
      </c>
      <c r="J280" s="34"/>
      <c r="K280" s="34"/>
    </row>
    <row r="281" spans="1:11" s="1" customFormat="1" ht="24" x14ac:dyDescent="0.2">
      <c r="A281" s="34"/>
      <c r="B281" s="28" t="s">
        <v>17</v>
      </c>
      <c r="C281" s="20" t="s">
        <v>51</v>
      </c>
      <c r="D281" s="20" t="s">
        <v>57</v>
      </c>
      <c r="E281" s="49" t="s">
        <v>145</v>
      </c>
      <c r="F281" s="24">
        <v>240</v>
      </c>
      <c r="G281" s="25"/>
      <c r="H281" s="25">
        <v>128</v>
      </c>
      <c r="I281" s="25">
        <f>G281+H281</f>
        <v>128</v>
      </c>
      <c r="J281" s="34"/>
      <c r="K281" s="34"/>
    </row>
    <row r="282" spans="1:11" s="1" customFormat="1" x14ac:dyDescent="0.2">
      <c r="A282" s="34"/>
      <c r="B282" s="28" t="s">
        <v>254</v>
      </c>
      <c r="C282" s="20" t="s">
        <v>255</v>
      </c>
      <c r="D282" s="20" t="s">
        <v>31</v>
      </c>
      <c r="E282" s="49"/>
      <c r="F282" s="24"/>
      <c r="G282" s="25">
        <f>G283</f>
        <v>0</v>
      </c>
      <c r="H282" s="25">
        <f t="shared" ref="H282:H284" si="123">H283</f>
        <v>0</v>
      </c>
      <c r="I282" s="25">
        <f>I283</f>
        <v>0</v>
      </c>
      <c r="J282" s="34"/>
      <c r="K282" s="34"/>
    </row>
    <row r="283" spans="1:11" s="1" customFormat="1" x14ac:dyDescent="0.2">
      <c r="A283" s="34"/>
      <c r="B283" s="28" t="s">
        <v>256</v>
      </c>
      <c r="C283" s="20" t="s">
        <v>255</v>
      </c>
      <c r="D283" s="20" t="s">
        <v>51</v>
      </c>
      <c r="E283" s="49"/>
      <c r="F283" s="24"/>
      <c r="G283" s="25">
        <f>G284</f>
        <v>0</v>
      </c>
      <c r="H283" s="25">
        <f t="shared" si="123"/>
        <v>0</v>
      </c>
      <c r="I283" s="25">
        <f>I284</f>
        <v>0</v>
      </c>
      <c r="J283" s="34"/>
      <c r="K283" s="34"/>
    </row>
    <row r="284" spans="1:11" s="1" customFormat="1" ht="24" x14ac:dyDescent="0.2">
      <c r="A284" s="34"/>
      <c r="B284" s="28" t="s">
        <v>125</v>
      </c>
      <c r="C284" s="20" t="s">
        <v>255</v>
      </c>
      <c r="D284" s="20" t="s">
        <v>51</v>
      </c>
      <c r="E284" s="49" t="s">
        <v>190</v>
      </c>
      <c r="F284" s="24"/>
      <c r="G284" s="25">
        <f>G285</f>
        <v>0</v>
      </c>
      <c r="H284" s="25">
        <f t="shared" si="123"/>
        <v>0</v>
      </c>
      <c r="I284" s="25">
        <f>I285</f>
        <v>0</v>
      </c>
      <c r="J284" s="34"/>
      <c r="K284" s="34"/>
    </row>
    <row r="285" spans="1:11" s="1" customFormat="1" ht="24" x14ac:dyDescent="0.2">
      <c r="A285" s="34"/>
      <c r="B285" s="28" t="s">
        <v>53</v>
      </c>
      <c r="C285" s="20" t="s">
        <v>255</v>
      </c>
      <c r="D285" s="20" t="s">
        <v>51</v>
      </c>
      <c r="E285" s="49" t="s">
        <v>195</v>
      </c>
      <c r="F285" s="24"/>
      <c r="G285" s="25">
        <f>G286+G292+G289</f>
        <v>0</v>
      </c>
      <c r="H285" s="25">
        <f>H286+H292+H289</f>
        <v>0</v>
      </c>
      <c r="I285" s="25">
        <f>I286+I292+I289</f>
        <v>0</v>
      </c>
      <c r="J285" s="34"/>
      <c r="K285" s="34"/>
    </row>
    <row r="286" spans="1:11" s="1" customFormat="1" ht="48" x14ac:dyDescent="0.2">
      <c r="A286" s="34"/>
      <c r="B286" s="47" t="s">
        <v>286</v>
      </c>
      <c r="C286" s="20" t="s">
        <v>255</v>
      </c>
      <c r="D286" s="20" t="s">
        <v>51</v>
      </c>
      <c r="E286" s="49" t="s">
        <v>252</v>
      </c>
      <c r="F286" s="24"/>
      <c r="G286" s="25">
        <f>G287</f>
        <v>0</v>
      </c>
      <c r="H286" s="25">
        <f t="shared" ref="H286" si="124">H287</f>
        <v>0</v>
      </c>
      <c r="I286" s="25">
        <f>I287</f>
        <v>0</v>
      </c>
      <c r="J286" s="34"/>
      <c r="K286" s="34"/>
    </row>
    <row r="287" spans="1:11" s="1" customFormat="1" ht="24" x14ac:dyDescent="0.2">
      <c r="A287" s="34"/>
      <c r="B287" s="28" t="s">
        <v>105</v>
      </c>
      <c r="C287" s="20" t="s">
        <v>255</v>
      </c>
      <c r="D287" s="20" t="s">
        <v>51</v>
      </c>
      <c r="E287" s="49" t="s">
        <v>252</v>
      </c>
      <c r="F287" s="24">
        <v>200</v>
      </c>
      <c r="G287" s="25">
        <f>G288</f>
        <v>0</v>
      </c>
      <c r="H287" s="25">
        <f>H288</f>
        <v>0</v>
      </c>
      <c r="I287" s="25">
        <f>I288</f>
        <v>0</v>
      </c>
      <c r="J287" s="34"/>
      <c r="K287" s="34"/>
    </row>
    <row r="288" spans="1:11" s="1" customFormat="1" ht="24" x14ac:dyDescent="0.2">
      <c r="A288" s="34"/>
      <c r="B288" s="28" t="s">
        <v>17</v>
      </c>
      <c r="C288" s="20" t="s">
        <v>255</v>
      </c>
      <c r="D288" s="20" t="s">
        <v>51</v>
      </c>
      <c r="E288" s="49" t="s">
        <v>252</v>
      </c>
      <c r="F288" s="24">
        <v>240</v>
      </c>
      <c r="G288" s="25">
        <v>0</v>
      </c>
      <c r="H288" s="25"/>
      <c r="I288" s="45">
        <f>G288+H288</f>
        <v>0</v>
      </c>
      <c r="J288" s="34"/>
      <c r="K288" s="34"/>
    </row>
    <row r="289" spans="1:11" s="1" customFormat="1" ht="60" x14ac:dyDescent="0.2">
      <c r="A289" s="34"/>
      <c r="B289" s="35" t="s">
        <v>79</v>
      </c>
      <c r="C289" s="31" t="s">
        <v>255</v>
      </c>
      <c r="D289" s="31" t="s">
        <v>51</v>
      </c>
      <c r="E289" s="48" t="s">
        <v>242</v>
      </c>
      <c r="F289" s="38"/>
      <c r="G289" s="33">
        <f>G290</f>
        <v>0</v>
      </c>
      <c r="H289" s="33">
        <f t="shared" ref="H289:H290" si="125">H290</f>
        <v>0</v>
      </c>
      <c r="I289" s="33">
        <f>I290</f>
        <v>0</v>
      </c>
      <c r="J289" s="34"/>
      <c r="K289" s="34"/>
    </row>
    <row r="290" spans="1:11" s="1" customFormat="1" x14ac:dyDescent="0.2">
      <c r="A290" s="34"/>
      <c r="B290" s="35" t="s">
        <v>66</v>
      </c>
      <c r="C290" s="31" t="s">
        <v>255</v>
      </c>
      <c r="D290" s="31" t="s">
        <v>51</v>
      </c>
      <c r="E290" s="48" t="s">
        <v>242</v>
      </c>
      <c r="F290" s="38">
        <v>500</v>
      </c>
      <c r="G290" s="33">
        <f>G291</f>
        <v>0</v>
      </c>
      <c r="H290" s="33">
        <f t="shared" si="125"/>
        <v>0</v>
      </c>
      <c r="I290" s="33">
        <f>I291</f>
        <v>0</v>
      </c>
      <c r="J290" s="34"/>
      <c r="K290" s="34"/>
    </row>
    <row r="291" spans="1:11" s="1" customFormat="1" x14ac:dyDescent="0.2">
      <c r="A291" s="34"/>
      <c r="B291" s="35" t="s">
        <v>67</v>
      </c>
      <c r="C291" s="31" t="s">
        <v>255</v>
      </c>
      <c r="D291" s="31" t="s">
        <v>51</v>
      </c>
      <c r="E291" s="48" t="s">
        <v>242</v>
      </c>
      <c r="F291" s="38">
        <v>540</v>
      </c>
      <c r="G291" s="33">
        <v>0</v>
      </c>
      <c r="H291" s="33"/>
      <c r="I291" s="45">
        <f>G291+H291</f>
        <v>0</v>
      </c>
      <c r="J291" s="34"/>
      <c r="K291" s="34"/>
    </row>
    <row r="292" spans="1:11" s="1" customFormat="1" ht="36" x14ac:dyDescent="0.2">
      <c r="A292" s="34"/>
      <c r="B292" s="35" t="s">
        <v>80</v>
      </c>
      <c r="C292" s="31" t="s">
        <v>255</v>
      </c>
      <c r="D292" s="31" t="s">
        <v>51</v>
      </c>
      <c r="E292" s="31" t="s">
        <v>199</v>
      </c>
      <c r="F292" s="38"/>
      <c r="G292" s="33">
        <f>G293</f>
        <v>0</v>
      </c>
      <c r="H292" s="33">
        <f t="shared" ref="H292:H293" si="126">H293</f>
        <v>0</v>
      </c>
      <c r="I292" s="33">
        <f>I293</f>
        <v>0</v>
      </c>
      <c r="J292" s="34"/>
      <c r="K292" s="34"/>
    </row>
    <row r="293" spans="1:11" s="1" customFormat="1" ht="24" x14ac:dyDescent="0.2">
      <c r="A293" s="34"/>
      <c r="B293" s="28" t="s">
        <v>105</v>
      </c>
      <c r="C293" s="20" t="s">
        <v>255</v>
      </c>
      <c r="D293" s="20" t="s">
        <v>51</v>
      </c>
      <c r="E293" s="20" t="s">
        <v>199</v>
      </c>
      <c r="F293" s="24">
        <v>200</v>
      </c>
      <c r="G293" s="33">
        <f>G294</f>
        <v>0</v>
      </c>
      <c r="H293" s="33">
        <f t="shared" si="126"/>
        <v>0</v>
      </c>
      <c r="I293" s="33">
        <f>I294</f>
        <v>0</v>
      </c>
      <c r="J293" s="34"/>
      <c r="K293" s="34"/>
    </row>
    <row r="294" spans="1:11" s="1" customFormat="1" ht="24" x14ac:dyDescent="0.2">
      <c r="A294" s="34"/>
      <c r="B294" s="28" t="s">
        <v>17</v>
      </c>
      <c r="C294" s="20" t="s">
        <v>255</v>
      </c>
      <c r="D294" s="20" t="s">
        <v>51</v>
      </c>
      <c r="E294" s="20" t="s">
        <v>199</v>
      </c>
      <c r="F294" s="24">
        <v>240</v>
      </c>
      <c r="G294" s="25">
        <v>0</v>
      </c>
      <c r="H294" s="25"/>
      <c r="I294" s="25">
        <v>0</v>
      </c>
      <c r="J294" s="34"/>
      <c r="K294" s="34"/>
    </row>
    <row r="295" spans="1:11" x14ac:dyDescent="0.2">
      <c r="A295" s="10"/>
      <c r="B295" s="28" t="s">
        <v>237</v>
      </c>
      <c r="C295" s="20" t="s">
        <v>43</v>
      </c>
      <c r="D295" s="20" t="s">
        <v>31</v>
      </c>
      <c r="E295" s="20"/>
      <c r="F295" s="24"/>
      <c r="G295" s="25">
        <f>G296</f>
        <v>24926.5</v>
      </c>
      <c r="H295" s="25">
        <f t="shared" ref="H295" si="127">H296</f>
        <v>707</v>
      </c>
      <c r="I295" s="25">
        <f>I296</f>
        <v>25633.5</v>
      </c>
      <c r="J295" s="10">
        <v>3.54</v>
      </c>
      <c r="K295" s="10"/>
    </row>
    <row r="296" spans="1:11" x14ac:dyDescent="0.2">
      <c r="A296" s="10"/>
      <c r="B296" s="28" t="s">
        <v>58</v>
      </c>
      <c r="C296" s="20" t="s">
        <v>43</v>
      </c>
      <c r="D296" s="20" t="s">
        <v>40</v>
      </c>
      <c r="E296" s="20"/>
      <c r="F296" s="24"/>
      <c r="G296" s="25">
        <f>G297+G337</f>
        <v>24926.5</v>
      </c>
      <c r="H296" s="25">
        <f t="shared" ref="H296" si="128">H297+H337</f>
        <v>707</v>
      </c>
      <c r="I296" s="25">
        <f>I297+I337</f>
        <v>25633.5</v>
      </c>
      <c r="J296" s="10"/>
      <c r="K296" s="10"/>
    </row>
    <row r="297" spans="1:11" ht="24" x14ac:dyDescent="0.2">
      <c r="A297" s="10"/>
      <c r="B297" s="50" t="s">
        <v>127</v>
      </c>
      <c r="C297" s="20" t="s">
        <v>43</v>
      </c>
      <c r="D297" s="20" t="s">
        <v>40</v>
      </c>
      <c r="E297" s="31" t="s">
        <v>213</v>
      </c>
      <c r="F297" s="24"/>
      <c r="G297" s="25">
        <f>G298+G324</f>
        <v>24861.5</v>
      </c>
      <c r="H297" s="25">
        <f t="shared" ref="H297" si="129">H298+H324</f>
        <v>707</v>
      </c>
      <c r="I297" s="25">
        <f>I298+I324</f>
        <v>25568.5</v>
      </c>
      <c r="J297" s="10"/>
      <c r="K297" s="10"/>
    </row>
    <row r="298" spans="1:11" ht="36" x14ac:dyDescent="0.2">
      <c r="A298" s="10"/>
      <c r="B298" s="27" t="s">
        <v>97</v>
      </c>
      <c r="C298" s="20" t="s">
        <v>43</v>
      </c>
      <c r="D298" s="20" t="s">
        <v>40</v>
      </c>
      <c r="E298" s="31" t="s">
        <v>214</v>
      </c>
      <c r="F298" s="24"/>
      <c r="G298" s="25">
        <f>G299+G318</f>
        <v>9984.7000000000007</v>
      </c>
      <c r="H298" s="25">
        <f t="shared" ref="H298" si="130">H299+H318</f>
        <v>0</v>
      </c>
      <c r="I298" s="25">
        <f>I299+I318</f>
        <v>9984.7000000000007</v>
      </c>
      <c r="J298" s="10"/>
      <c r="K298" s="10"/>
    </row>
    <row r="299" spans="1:11" x14ac:dyDescent="0.2">
      <c r="A299" s="10"/>
      <c r="B299" s="27" t="s">
        <v>98</v>
      </c>
      <c r="C299" s="20" t="s">
        <v>43</v>
      </c>
      <c r="D299" s="20" t="s">
        <v>40</v>
      </c>
      <c r="E299" s="31" t="s">
        <v>215</v>
      </c>
      <c r="F299" s="24"/>
      <c r="G299" s="25">
        <f>G300+G303+G306+G311</f>
        <v>8238.5</v>
      </c>
      <c r="H299" s="25">
        <f t="shared" ref="H299" si="131">H300+H303+H306+H311</f>
        <v>0</v>
      </c>
      <c r="I299" s="25">
        <f>I300+I303+I306+I311</f>
        <v>8238.5</v>
      </c>
      <c r="J299" s="10"/>
      <c r="K299" s="10"/>
    </row>
    <row r="300" spans="1:11" s="1" customFormat="1" ht="48" x14ac:dyDescent="0.2">
      <c r="A300" s="34"/>
      <c r="B300" s="47" t="s">
        <v>99</v>
      </c>
      <c r="C300" s="31" t="s">
        <v>43</v>
      </c>
      <c r="D300" s="31" t="s">
        <v>40</v>
      </c>
      <c r="E300" s="31"/>
      <c r="F300" s="32"/>
      <c r="G300" s="33">
        <f>G301</f>
        <v>0</v>
      </c>
      <c r="H300" s="33">
        <f t="shared" ref="H300" si="132">H301</f>
        <v>0</v>
      </c>
      <c r="I300" s="33">
        <f>I301</f>
        <v>0</v>
      </c>
      <c r="J300" s="34"/>
      <c r="K300" s="34"/>
    </row>
    <row r="301" spans="1:11" s="1" customFormat="1" ht="24" x14ac:dyDescent="0.2">
      <c r="A301" s="34"/>
      <c r="B301" s="28" t="s">
        <v>105</v>
      </c>
      <c r="C301" s="20" t="s">
        <v>43</v>
      </c>
      <c r="D301" s="20" t="s">
        <v>40</v>
      </c>
      <c r="E301" s="20"/>
      <c r="F301" s="24">
        <v>200</v>
      </c>
      <c r="G301" s="25">
        <f t="shared" ref="G301:I301" si="133">G302</f>
        <v>0</v>
      </c>
      <c r="H301" s="25">
        <f t="shared" si="133"/>
        <v>0</v>
      </c>
      <c r="I301" s="25">
        <f t="shared" si="133"/>
        <v>0</v>
      </c>
      <c r="J301" s="34"/>
      <c r="K301" s="34"/>
    </row>
    <row r="302" spans="1:11" s="1" customFormat="1" ht="24" x14ac:dyDescent="0.2">
      <c r="A302" s="34"/>
      <c r="B302" s="28" t="s">
        <v>17</v>
      </c>
      <c r="C302" s="20" t="s">
        <v>43</v>
      </c>
      <c r="D302" s="20" t="s">
        <v>40</v>
      </c>
      <c r="E302" s="20"/>
      <c r="F302" s="24">
        <v>240</v>
      </c>
      <c r="G302" s="25"/>
      <c r="H302" s="25"/>
      <c r="I302" s="25"/>
      <c r="J302" s="34"/>
      <c r="K302" s="34"/>
    </row>
    <row r="303" spans="1:11" s="1" customFormat="1" ht="24" x14ac:dyDescent="0.2">
      <c r="A303" s="34"/>
      <c r="B303" s="27" t="s">
        <v>59</v>
      </c>
      <c r="C303" s="20" t="s">
        <v>43</v>
      </c>
      <c r="D303" s="20" t="s">
        <v>40</v>
      </c>
      <c r="E303" s="20"/>
      <c r="F303" s="24"/>
      <c r="G303" s="25">
        <f t="shared" ref="G303:I304" si="134">G304</f>
        <v>0</v>
      </c>
      <c r="H303" s="25">
        <f t="shared" si="134"/>
        <v>0</v>
      </c>
      <c r="I303" s="25">
        <f t="shared" si="134"/>
        <v>0</v>
      </c>
      <c r="J303" s="34"/>
      <c r="K303" s="34"/>
    </row>
    <row r="304" spans="1:11" s="1" customFormat="1" ht="24" x14ac:dyDescent="0.2">
      <c r="A304" s="34"/>
      <c r="B304" s="28" t="s">
        <v>105</v>
      </c>
      <c r="C304" s="20" t="s">
        <v>43</v>
      </c>
      <c r="D304" s="20" t="s">
        <v>40</v>
      </c>
      <c r="E304" s="20"/>
      <c r="F304" s="24">
        <v>200</v>
      </c>
      <c r="G304" s="25">
        <f t="shared" si="134"/>
        <v>0</v>
      </c>
      <c r="H304" s="25">
        <f t="shared" si="134"/>
        <v>0</v>
      </c>
      <c r="I304" s="25">
        <f t="shared" si="134"/>
        <v>0</v>
      </c>
      <c r="J304" s="34"/>
      <c r="K304" s="34"/>
    </row>
    <row r="305" spans="1:11" s="1" customFormat="1" ht="24" x14ac:dyDescent="0.2">
      <c r="A305" s="34"/>
      <c r="B305" s="28" t="s">
        <v>17</v>
      </c>
      <c r="C305" s="20" t="s">
        <v>43</v>
      </c>
      <c r="D305" s="20" t="s">
        <v>40</v>
      </c>
      <c r="E305" s="20"/>
      <c r="F305" s="24">
        <v>240</v>
      </c>
      <c r="G305" s="25"/>
      <c r="H305" s="25"/>
      <c r="I305" s="25"/>
      <c r="J305" s="34"/>
      <c r="K305" s="34"/>
    </row>
    <row r="306" spans="1:11" ht="24" x14ac:dyDescent="0.2">
      <c r="A306" s="10"/>
      <c r="B306" s="27" t="s">
        <v>100</v>
      </c>
      <c r="C306" s="20" t="s">
        <v>43</v>
      </c>
      <c r="D306" s="20" t="s">
        <v>40</v>
      </c>
      <c r="E306" s="20" t="s">
        <v>216</v>
      </c>
      <c r="F306" s="24"/>
      <c r="G306" s="25">
        <f>G307+G309</f>
        <v>8116.2000000000007</v>
      </c>
      <c r="H306" s="25">
        <f t="shared" ref="H306" si="135">H307+H309</f>
        <v>0</v>
      </c>
      <c r="I306" s="25">
        <f>I307+I309</f>
        <v>8116.2000000000007</v>
      </c>
      <c r="J306" s="10"/>
      <c r="K306" s="10"/>
    </row>
    <row r="307" spans="1:11" ht="60" x14ac:dyDescent="0.2">
      <c r="A307" s="10"/>
      <c r="B307" s="28" t="s">
        <v>10</v>
      </c>
      <c r="C307" s="20" t="s">
        <v>43</v>
      </c>
      <c r="D307" s="20" t="s">
        <v>40</v>
      </c>
      <c r="E307" s="20" t="s">
        <v>216</v>
      </c>
      <c r="F307" s="24">
        <v>100</v>
      </c>
      <c r="G307" s="25">
        <f>G308</f>
        <v>6979.1</v>
      </c>
      <c r="H307" s="25">
        <f t="shared" ref="H307" si="136">H308</f>
        <v>0</v>
      </c>
      <c r="I307" s="25">
        <f>I308</f>
        <v>6979.1</v>
      </c>
      <c r="J307" s="10"/>
      <c r="K307" s="10"/>
    </row>
    <row r="308" spans="1:11" x14ac:dyDescent="0.2">
      <c r="A308" s="10"/>
      <c r="B308" s="28" t="s">
        <v>108</v>
      </c>
      <c r="C308" s="20" t="s">
        <v>43</v>
      </c>
      <c r="D308" s="20" t="s">
        <v>40</v>
      </c>
      <c r="E308" s="20" t="s">
        <v>216</v>
      </c>
      <c r="F308" s="24">
        <v>110</v>
      </c>
      <c r="G308" s="25">
        <v>6979.1</v>
      </c>
      <c r="H308" s="25"/>
      <c r="I308" s="25">
        <f>G308+H308</f>
        <v>6979.1</v>
      </c>
      <c r="J308" s="10"/>
      <c r="K308" s="10"/>
    </row>
    <row r="309" spans="1:11" ht="24" x14ac:dyDescent="0.2">
      <c r="A309" s="10"/>
      <c r="B309" s="28" t="s">
        <v>105</v>
      </c>
      <c r="C309" s="20" t="s">
        <v>43</v>
      </c>
      <c r="D309" s="20" t="s">
        <v>40</v>
      </c>
      <c r="E309" s="20" t="s">
        <v>216</v>
      </c>
      <c r="F309" s="24">
        <v>200</v>
      </c>
      <c r="G309" s="25">
        <f>G310</f>
        <v>1137.0999999999999</v>
      </c>
      <c r="H309" s="25">
        <f t="shared" ref="H309" si="137">H310</f>
        <v>0</v>
      </c>
      <c r="I309" s="25">
        <f>I310</f>
        <v>1137.0999999999999</v>
      </c>
      <c r="J309" s="10"/>
      <c r="K309" s="10"/>
    </row>
    <row r="310" spans="1:11" ht="24" x14ac:dyDescent="0.2">
      <c r="A310" s="10"/>
      <c r="B310" s="28" t="s">
        <v>17</v>
      </c>
      <c r="C310" s="20" t="s">
        <v>43</v>
      </c>
      <c r="D310" s="20" t="s">
        <v>40</v>
      </c>
      <c r="E310" s="20" t="s">
        <v>216</v>
      </c>
      <c r="F310" s="24">
        <v>240</v>
      </c>
      <c r="G310" s="25">
        <v>1137.0999999999999</v>
      </c>
      <c r="H310" s="25"/>
      <c r="I310" s="25">
        <f>G310+H310</f>
        <v>1137.0999999999999</v>
      </c>
      <c r="J310" s="10"/>
      <c r="K310" s="10"/>
    </row>
    <row r="311" spans="1:11" ht="24" x14ac:dyDescent="0.2">
      <c r="A311" s="10"/>
      <c r="B311" s="46" t="s">
        <v>222</v>
      </c>
      <c r="C311" s="31" t="s">
        <v>43</v>
      </c>
      <c r="D311" s="31" t="s">
        <v>40</v>
      </c>
      <c r="E311" s="31" t="s">
        <v>215</v>
      </c>
      <c r="F311" s="32"/>
      <c r="G311" s="33">
        <f>G312+G315</f>
        <v>122.3</v>
      </c>
      <c r="H311" s="33">
        <f t="shared" ref="H311" si="138">H312+H315</f>
        <v>0</v>
      </c>
      <c r="I311" s="33">
        <f>I312+I315</f>
        <v>122.3</v>
      </c>
      <c r="J311" s="10"/>
      <c r="K311" s="10"/>
    </row>
    <row r="312" spans="1:11" ht="36" x14ac:dyDescent="0.2">
      <c r="A312" s="10"/>
      <c r="B312" s="46" t="s">
        <v>287</v>
      </c>
      <c r="C312" s="31" t="s">
        <v>43</v>
      </c>
      <c r="D312" s="31" t="s">
        <v>40</v>
      </c>
      <c r="E312" s="31" t="s">
        <v>244</v>
      </c>
      <c r="F312" s="32"/>
      <c r="G312" s="33">
        <f>G313</f>
        <v>116.2</v>
      </c>
      <c r="H312" s="33">
        <f t="shared" ref="H312:H313" si="139">H313</f>
        <v>0</v>
      </c>
      <c r="I312" s="33">
        <f>I313</f>
        <v>116.2</v>
      </c>
      <c r="J312" s="10"/>
      <c r="K312" s="10"/>
    </row>
    <row r="313" spans="1:11" ht="24" x14ac:dyDescent="0.2">
      <c r="A313" s="10"/>
      <c r="B313" s="28" t="s">
        <v>105</v>
      </c>
      <c r="C313" s="20" t="s">
        <v>43</v>
      </c>
      <c r="D313" s="20" t="s">
        <v>40</v>
      </c>
      <c r="E313" s="20" t="s">
        <v>244</v>
      </c>
      <c r="F313" s="24">
        <v>200</v>
      </c>
      <c r="G313" s="25">
        <f>G314</f>
        <v>116.2</v>
      </c>
      <c r="H313" s="25">
        <f t="shared" si="139"/>
        <v>0</v>
      </c>
      <c r="I313" s="25">
        <f>I314</f>
        <v>116.2</v>
      </c>
      <c r="J313" s="10"/>
      <c r="K313" s="10"/>
    </row>
    <row r="314" spans="1:11" ht="24" x14ac:dyDescent="0.2">
      <c r="A314" s="10"/>
      <c r="B314" s="35" t="s">
        <v>17</v>
      </c>
      <c r="C314" s="37" t="s">
        <v>43</v>
      </c>
      <c r="D314" s="37" t="s">
        <v>40</v>
      </c>
      <c r="E314" s="37" t="s">
        <v>244</v>
      </c>
      <c r="F314" s="38">
        <v>240</v>
      </c>
      <c r="G314" s="39">
        <v>116.2</v>
      </c>
      <c r="H314" s="39"/>
      <c r="I314" s="45">
        <f>G314+H314</f>
        <v>116.2</v>
      </c>
      <c r="J314" s="10"/>
      <c r="K314" s="10"/>
    </row>
    <row r="315" spans="1:11" ht="36" x14ac:dyDescent="0.2">
      <c r="A315" s="10"/>
      <c r="B315" s="35" t="s">
        <v>288</v>
      </c>
      <c r="C315" s="37" t="s">
        <v>43</v>
      </c>
      <c r="D315" s="37" t="s">
        <v>40</v>
      </c>
      <c r="E315" s="37" t="s">
        <v>243</v>
      </c>
      <c r="F315" s="38"/>
      <c r="G315" s="39">
        <f>G316</f>
        <v>6.1</v>
      </c>
      <c r="H315" s="39">
        <f t="shared" ref="H315:H316" si="140">H316</f>
        <v>0</v>
      </c>
      <c r="I315" s="39">
        <f>I316</f>
        <v>6.1</v>
      </c>
      <c r="J315" s="10"/>
      <c r="K315" s="10"/>
    </row>
    <row r="316" spans="1:11" ht="24" x14ac:dyDescent="0.2">
      <c r="A316" s="10"/>
      <c r="B316" s="28" t="s">
        <v>105</v>
      </c>
      <c r="C316" s="37" t="s">
        <v>43</v>
      </c>
      <c r="D316" s="37" t="s">
        <v>40</v>
      </c>
      <c r="E316" s="37" t="s">
        <v>243</v>
      </c>
      <c r="F316" s="24">
        <v>200</v>
      </c>
      <c r="G316" s="39">
        <f>G317</f>
        <v>6.1</v>
      </c>
      <c r="H316" s="39">
        <f t="shared" si="140"/>
        <v>0</v>
      </c>
      <c r="I316" s="39">
        <f>I317</f>
        <v>6.1</v>
      </c>
      <c r="J316" s="10"/>
      <c r="K316" s="10"/>
    </row>
    <row r="317" spans="1:11" ht="24" x14ac:dyDescent="0.2">
      <c r="A317" s="10"/>
      <c r="B317" s="35" t="s">
        <v>17</v>
      </c>
      <c r="C317" s="37" t="s">
        <v>43</v>
      </c>
      <c r="D317" s="37" t="s">
        <v>40</v>
      </c>
      <c r="E317" s="37" t="s">
        <v>243</v>
      </c>
      <c r="F317" s="38">
        <v>240</v>
      </c>
      <c r="G317" s="39">
        <v>6.1</v>
      </c>
      <c r="H317" s="39"/>
      <c r="I317" s="45">
        <f>G317+H317</f>
        <v>6.1</v>
      </c>
      <c r="J317" s="10"/>
      <c r="K317" s="10"/>
    </row>
    <row r="318" spans="1:11" x14ac:dyDescent="0.2">
      <c r="A318" s="10"/>
      <c r="B318" s="27" t="s">
        <v>101</v>
      </c>
      <c r="C318" s="20" t="s">
        <v>43</v>
      </c>
      <c r="D318" s="20" t="s">
        <v>40</v>
      </c>
      <c r="E318" s="20" t="s">
        <v>217</v>
      </c>
      <c r="F318" s="24"/>
      <c r="G318" s="25">
        <f>G319</f>
        <v>1746.1999999999998</v>
      </c>
      <c r="H318" s="25">
        <f t="shared" ref="H318" si="141">H319</f>
        <v>0</v>
      </c>
      <c r="I318" s="25">
        <f>I319</f>
        <v>1746.1999999999998</v>
      </c>
      <c r="J318" s="10"/>
      <c r="K318" s="10"/>
    </row>
    <row r="319" spans="1:11" ht="24" x14ac:dyDescent="0.2">
      <c r="A319" s="10"/>
      <c r="B319" s="27" t="s">
        <v>100</v>
      </c>
      <c r="C319" s="20" t="s">
        <v>43</v>
      </c>
      <c r="D319" s="20" t="s">
        <v>40</v>
      </c>
      <c r="E319" s="20" t="s">
        <v>218</v>
      </c>
      <c r="F319" s="24"/>
      <c r="G319" s="25">
        <f>G320+G322</f>
        <v>1746.1999999999998</v>
      </c>
      <c r="H319" s="25">
        <f t="shared" ref="H319" si="142">H320+H322</f>
        <v>0</v>
      </c>
      <c r="I319" s="25">
        <f>I320+I322</f>
        <v>1746.1999999999998</v>
      </c>
      <c r="J319" s="10"/>
      <c r="K319" s="10"/>
    </row>
    <row r="320" spans="1:11" ht="60" x14ac:dyDescent="0.2">
      <c r="A320" s="10"/>
      <c r="B320" s="28" t="s">
        <v>10</v>
      </c>
      <c r="C320" s="20" t="s">
        <v>43</v>
      </c>
      <c r="D320" s="20" t="s">
        <v>40</v>
      </c>
      <c r="E320" s="20" t="s">
        <v>218</v>
      </c>
      <c r="F320" s="24">
        <v>100</v>
      </c>
      <c r="G320" s="25">
        <f>G321</f>
        <v>1378.3</v>
      </c>
      <c r="H320" s="25">
        <f t="shared" ref="H320" si="143">H321</f>
        <v>0</v>
      </c>
      <c r="I320" s="25">
        <f>I321</f>
        <v>1378.3</v>
      </c>
      <c r="J320" s="10"/>
      <c r="K320" s="10"/>
    </row>
    <row r="321" spans="1:11" x14ac:dyDescent="0.2">
      <c r="A321" s="10"/>
      <c r="B321" s="28" t="s">
        <v>108</v>
      </c>
      <c r="C321" s="20" t="s">
        <v>43</v>
      </c>
      <c r="D321" s="20" t="s">
        <v>40</v>
      </c>
      <c r="E321" s="20" t="s">
        <v>218</v>
      </c>
      <c r="F321" s="24">
        <v>110</v>
      </c>
      <c r="G321" s="25">
        <v>1378.3</v>
      </c>
      <c r="H321" s="25"/>
      <c r="I321" s="25">
        <f>G321+H321</f>
        <v>1378.3</v>
      </c>
      <c r="J321" s="10"/>
      <c r="K321" s="10"/>
    </row>
    <row r="322" spans="1:11" ht="24" x14ac:dyDescent="0.2">
      <c r="A322" s="10"/>
      <c r="B322" s="28" t="s">
        <v>105</v>
      </c>
      <c r="C322" s="20" t="s">
        <v>43</v>
      </c>
      <c r="D322" s="20" t="s">
        <v>40</v>
      </c>
      <c r="E322" s="20" t="s">
        <v>218</v>
      </c>
      <c r="F322" s="24">
        <v>200</v>
      </c>
      <c r="G322" s="25">
        <f t="shared" ref="G322:I322" si="144">G323</f>
        <v>367.9</v>
      </c>
      <c r="H322" s="25">
        <f t="shared" si="144"/>
        <v>0</v>
      </c>
      <c r="I322" s="25">
        <f t="shared" si="144"/>
        <v>367.9</v>
      </c>
      <c r="J322" s="10"/>
      <c r="K322" s="10"/>
    </row>
    <row r="323" spans="1:11" ht="24" x14ac:dyDescent="0.2">
      <c r="A323" s="10"/>
      <c r="B323" s="28" t="s">
        <v>17</v>
      </c>
      <c r="C323" s="20" t="s">
        <v>43</v>
      </c>
      <c r="D323" s="20" t="s">
        <v>40</v>
      </c>
      <c r="E323" s="20" t="s">
        <v>218</v>
      </c>
      <c r="F323" s="24">
        <v>240</v>
      </c>
      <c r="G323" s="25">
        <v>367.9</v>
      </c>
      <c r="H323" s="25"/>
      <c r="I323" s="25">
        <f>G323+H323</f>
        <v>367.9</v>
      </c>
      <c r="J323" s="10"/>
      <c r="K323" s="10"/>
    </row>
    <row r="324" spans="1:11" ht="24" x14ac:dyDescent="0.2">
      <c r="A324" s="10"/>
      <c r="B324" s="27" t="s">
        <v>76</v>
      </c>
      <c r="C324" s="20" t="s">
        <v>43</v>
      </c>
      <c r="D324" s="20" t="s">
        <v>40</v>
      </c>
      <c r="E324" s="20" t="s">
        <v>219</v>
      </c>
      <c r="F324" s="24"/>
      <c r="G324" s="25">
        <f>G325</f>
        <v>14876.800000000001</v>
      </c>
      <c r="H324" s="25">
        <f t="shared" ref="H324" si="145">H325</f>
        <v>707</v>
      </c>
      <c r="I324" s="25">
        <f>I325</f>
        <v>15583.800000000001</v>
      </c>
      <c r="J324" s="10">
        <v>0.83</v>
      </c>
      <c r="K324" s="10"/>
    </row>
    <row r="325" spans="1:11" ht="24" x14ac:dyDescent="0.2">
      <c r="A325" s="10"/>
      <c r="B325" s="27" t="s">
        <v>77</v>
      </c>
      <c r="C325" s="20" t="s">
        <v>43</v>
      </c>
      <c r="D325" s="20" t="s">
        <v>40</v>
      </c>
      <c r="E325" s="20" t="s">
        <v>220</v>
      </c>
      <c r="F325" s="24"/>
      <c r="G325" s="25">
        <f>G326+G334</f>
        <v>14876.800000000001</v>
      </c>
      <c r="H325" s="25">
        <f t="shared" ref="H325" si="146">H326+H334</f>
        <v>707</v>
      </c>
      <c r="I325" s="25">
        <f>I326+I334</f>
        <v>15583.800000000001</v>
      </c>
      <c r="J325" s="10"/>
      <c r="K325" s="10"/>
    </row>
    <row r="326" spans="1:11" ht="24" x14ac:dyDescent="0.2">
      <c r="A326" s="10"/>
      <c r="B326" s="27" t="s">
        <v>100</v>
      </c>
      <c r="C326" s="20" t="s">
        <v>43</v>
      </c>
      <c r="D326" s="20" t="s">
        <v>40</v>
      </c>
      <c r="E326" s="20" t="s">
        <v>221</v>
      </c>
      <c r="F326" s="24"/>
      <c r="G326" s="25">
        <f>G327+G329+G331</f>
        <v>14876.800000000001</v>
      </c>
      <c r="H326" s="25">
        <f t="shared" ref="H326" si="147">H327+H329+H331</f>
        <v>550</v>
      </c>
      <c r="I326" s="25">
        <f>I327+I329+I331</f>
        <v>15426.800000000001</v>
      </c>
      <c r="J326" s="10"/>
      <c r="K326" s="10"/>
    </row>
    <row r="327" spans="1:11" ht="60" x14ac:dyDescent="0.2">
      <c r="A327" s="10"/>
      <c r="B327" s="28" t="s">
        <v>10</v>
      </c>
      <c r="C327" s="20" t="s">
        <v>43</v>
      </c>
      <c r="D327" s="20" t="s">
        <v>40</v>
      </c>
      <c r="E327" s="20" t="s">
        <v>221</v>
      </c>
      <c r="F327" s="24">
        <v>100</v>
      </c>
      <c r="G327" s="25">
        <f>G328</f>
        <v>12308.1</v>
      </c>
      <c r="H327" s="25">
        <f t="shared" ref="H327" si="148">H328</f>
        <v>0</v>
      </c>
      <c r="I327" s="25">
        <f>I328</f>
        <v>12308.1</v>
      </c>
      <c r="J327" s="10"/>
      <c r="K327" s="10"/>
    </row>
    <row r="328" spans="1:11" x14ac:dyDescent="0.2">
      <c r="A328" s="10"/>
      <c r="B328" s="28" t="s">
        <v>108</v>
      </c>
      <c r="C328" s="20" t="s">
        <v>43</v>
      </c>
      <c r="D328" s="20" t="s">
        <v>40</v>
      </c>
      <c r="E328" s="20" t="s">
        <v>221</v>
      </c>
      <c r="F328" s="24">
        <v>110</v>
      </c>
      <c r="G328" s="25">
        <v>12308.1</v>
      </c>
      <c r="H328" s="25"/>
      <c r="I328" s="25">
        <f>G328+H328</f>
        <v>12308.1</v>
      </c>
      <c r="J328" s="10"/>
      <c r="K328" s="10"/>
    </row>
    <row r="329" spans="1:11" ht="24" x14ac:dyDescent="0.2">
      <c r="A329" s="10"/>
      <c r="B329" s="28" t="s">
        <v>105</v>
      </c>
      <c r="C329" s="20" t="s">
        <v>43</v>
      </c>
      <c r="D329" s="20" t="s">
        <v>40</v>
      </c>
      <c r="E329" s="20" t="s">
        <v>221</v>
      </c>
      <c r="F329" s="24">
        <v>200</v>
      </c>
      <c r="G329" s="25">
        <f>G330</f>
        <v>2255.1</v>
      </c>
      <c r="H329" s="25">
        <f t="shared" ref="H329" si="149">H330</f>
        <v>550</v>
      </c>
      <c r="I329" s="25">
        <f>I330</f>
        <v>2805.1</v>
      </c>
      <c r="J329" s="10"/>
      <c r="K329" s="10"/>
    </row>
    <row r="330" spans="1:11" ht="24" x14ac:dyDescent="0.2">
      <c r="A330" s="10"/>
      <c r="B330" s="28" t="s">
        <v>17</v>
      </c>
      <c r="C330" s="20" t="s">
        <v>43</v>
      </c>
      <c r="D330" s="20" t="s">
        <v>40</v>
      </c>
      <c r="E330" s="20" t="s">
        <v>221</v>
      </c>
      <c r="F330" s="24">
        <v>240</v>
      </c>
      <c r="G330" s="25">
        <v>2255.1</v>
      </c>
      <c r="H330" s="25">
        <f>50+500</f>
        <v>550</v>
      </c>
      <c r="I330" s="25">
        <f>G330+H330</f>
        <v>2805.1</v>
      </c>
      <c r="J330" s="10"/>
      <c r="K330" s="10"/>
    </row>
    <row r="331" spans="1:11" x14ac:dyDescent="0.2">
      <c r="A331" s="10"/>
      <c r="B331" s="28" t="s">
        <v>19</v>
      </c>
      <c r="C331" s="20" t="s">
        <v>43</v>
      </c>
      <c r="D331" s="20" t="s">
        <v>40</v>
      </c>
      <c r="E331" s="20" t="s">
        <v>221</v>
      </c>
      <c r="F331" s="24">
        <v>800</v>
      </c>
      <c r="G331" s="25">
        <f>G332+G333</f>
        <v>313.60000000000002</v>
      </c>
      <c r="H331" s="25">
        <f t="shared" ref="H331" si="150">H332+H333</f>
        <v>0</v>
      </c>
      <c r="I331" s="25">
        <f>I332+I333</f>
        <v>313.60000000000002</v>
      </c>
      <c r="J331" s="10"/>
      <c r="K331" s="10"/>
    </row>
    <row r="332" spans="1:11" s="1" customFormat="1" x14ac:dyDescent="0.2">
      <c r="A332" s="34"/>
      <c r="B332" s="40" t="s">
        <v>110</v>
      </c>
      <c r="C332" s="42" t="s">
        <v>43</v>
      </c>
      <c r="D332" s="42" t="s">
        <v>40</v>
      </c>
      <c r="E332" s="42" t="s">
        <v>221</v>
      </c>
      <c r="F332" s="43">
        <v>830</v>
      </c>
      <c r="G332" s="44">
        <v>0</v>
      </c>
      <c r="H332" s="44"/>
      <c r="I332" s="44">
        <f>G332+H332</f>
        <v>0</v>
      </c>
      <c r="J332" s="34"/>
      <c r="K332" s="34"/>
    </row>
    <row r="333" spans="1:11" x14ac:dyDescent="0.2">
      <c r="A333" s="10"/>
      <c r="B333" s="28" t="s">
        <v>20</v>
      </c>
      <c r="C333" s="20" t="s">
        <v>43</v>
      </c>
      <c r="D333" s="20" t="s">
        <v>40</v>
      </c>
      <c r="E333" s="20" t="s">
        <v>221</v>
      </c>
      <c r="F333" s="24">
        <v>850</v>
      </c>
      <c r="G333" s="25">
        <v>313.60000000000002</v>
      </c>
      <c r="H333" s="25"/>
      <c r="I333" s="45">
        <f>G333+H333</f>
        <v>313.60000000000002</v>
      </c>
      <c r="J333" s="10"/>
      <c r="K333" s="10"/>
    </row>
    <row r="334" spans="1:11" ht="22.5" customHeight="1" x14ac:dyDescent="0.2">
      <c r="A334" s="10"/>
      <c r="B334" s="46" t="s">
        <v>245</v>
      </c>
      <c r="C334" s="20" t="s">
        <v>43</v>
      </c>
      <c r="D334" s="20" t="s">
        <v>40</v>
      </c>
      <c r="E334" s="31" t="s">
        <v>248</v>
      </c>
      <c r="F334" s="32"/>
      <c r="G334" s="33">
        <f>G335</f>
        <v>0</v>
      </c>
      <c r="H334" s="33">
        <f t="shared" ref="H334:H335" si="151">H335</f>
        <v>157</v>
      </c>
      <c r="I334" s="33">
        <f>I335</f>
        <v>157</v>
      </c>
      <c r="J334" s="10"/>
      <c r="K334" s="10"/>
    </row>
    <row r="335" spans="1:11" ht="24" x14ac:dyDescent="0.2">
      <c r="A335" s="10"/>
      <c r="B335" s="28" t="s">
        <v>105</v>
      </c>
      <c r="C335" s="31" t="s">
        <v>43</v>
      </c>
      <c r="D335" s="31" t="s">
        <v>40</v>
      </c>
      <c r="E335" s="31" t="s">
        <v>248</v>
      </c>
      <c r="F335" s="32">
        <v>200</v>
      </c>
      <c r="G335" s="33">
        <f>G336</f>
        <v>0</v>
      </c>
      <c r="H335" s="33">
        <f t="shared" si="151"/>
        <v>157</v>
      </c>
      <c r="I335" s="33">
        <f>I336</f>
        <v>157</v>
      </c>
      <c r="J335" s="10"/>
      <c r="K335" s="10"/>
    </row>
    <row r="336" spans="1:11" ht="24" x14ac:dyDescent="0.2">
      <c r="A336" s="10"/>
      <c r="B336" s="28" t="s">
        <v>17</v>
      </c>
      <c r="C336" s="31" t="s">
        <v>43</v>
      </c>
      <c r="D336" s="31" t="s">
        <v>40</v>
      </c>
      <c r="E336" s="31" t="s">
        <v>248</v>
      </c>
      <c r="F336" s="32">
        <v>240</v>
      </c>
      <c r="G336" s="33"/>
      <c r="H336" s="33">
        <v>157</v>
      </c>
      <c r="I336" s="45">
        <f>G336+H336</f>
        <v>157</v>
      </c>
      <c r="J336" s="10"/>
      <c r="K336" s="10"/>
    </row>
    <row r="337" spans="1:11" ht="84" x14ac:dyDescent="0.2">
      <c r="A337" s="10"/>
      <c r="B337" s="52" t="s">
        <v>120</v>
      </c>
      <c r="C337" s="20" t="s">
        <v>43</v>
      </c>
      <c r="D337" s="20" t="s">
        <v>40</v>
      </c>
      <c r="E337" s="20" t="s">
        <v>157</v>
      </c>
      <c r="F337" s="24"/>
      <c r="G337" s="25">
        <f>G338+G343</f>
        <v>65</v>
      </c>
      <c r="H337" s="25">
        <f t="shared" ref="H337" si="152">H338+H343</f>
        <v>0</v>
      </c>
      <c r="I337" s="25">
        <f>I338+I343</f>
        <v>65</v>
      </c>
      <c r="J337" s="10"/>
      <c r="K337" s="10"/>
    </row>
    <row r="338" spans="1:11" x14ac:dyDescent="0.2">
      <c r="A338" s="10"/>
      <c r="B338" s="27" t="s">
        <v>27</v>
      </c>
      <c r="C338" s="23">
        <v>8</v>
      </c>
      <c r="D338" s="23">
        <v>1</v>
      </c>
      <c r="E338" s="20" t="s">
        <v>223</v>
      </c>
      <c r="F338" s="24"/>
      <c r="G338" s="25">
        <f t="shared" ref="G338:I341" si="153">G339</f>
        <v>35</v>
      </c>
      <c r="H338" s="25">
        <f t="shared" si="153"/>
        <v>0</v>
      </c>
      <c r="I338" s="25">
        <f t="shared" si="153"/>
        <v>35</v>
      </c>
      <c r="J338" s="10"/>
      <c r="K338" s="10"/>
    </row>
    <row r="339" spans="1:11" ht="24" x14ac:dyDescent="0.2">
      <c r="A339" s="10"/>
      <c r="B339" s="27" t="s">
        <v>102</v>
      </c>
      <c r="C339" s="23">
        <v>8</v>
      </c>
      <c r="D339" s="23">
        <v>1</v>
      </c>
      <c r="E339" s="20" t="s">
        <v>224</v>
      </c>
      <c r="F339" s="24"/>
      <c r="G339" s="25">
        <f t="shared" si="153"/>
        <v>35</v>
      </c>
      <c r="H339" s="25">
        <f t="shared" si="153"/>
        <v>0</v>
      </c>
      <c r="I339" s="25">
        <f t="shared" si="153"/>
        <v>35</v>
      </c>
      <c r="J339" s="10"/>
      <c r="K339" s="10"/>
    </row>
    <row r="340" spans="1:11" ht="36" x14ac:dyDescent="0.2">
      <c r="A340" s="10"/>
      <c r="B340" s="27" t="s">
        <v>80</v>
      </c>
      <c r="C340" s="23">
        <v>8</v>
      </c>
      <c r="D340" s="23">
        <v>1</v>
      </c>
      <c r="E340" s="20" t="s">
        <v>225</v>
      </c>
      <c r="F340" s="24"/>
      <c r="G340" s="25">
        <f>G341</f>
        <v>35</v>
      </c>
      <c r="H340" s="25">
        <f t="shared" si="153"/>
        <v>0</v>
      </c>
      <c r="I340" s="25">
        <f>I341</f>
        <v>35</v>
      </c>
      <c r="J340" s="10"/>
      <c r="K340" s="10"/>
    </row>
    <row r="341" spans="1:11" ht="24" x14ac:dyDescent="0.2">
      <c r="A341" s="10"/>
      <c r="B341" s="28" t="s">
        <v>105</v>
      </c>
      <c r="C341" s="23">
        <v>8</v>
      </c>
      <c r="D341" s="23">
        <v>1</v>
      </c>
      <c r="E341" s="20" t="s">
        <v>225</v>
      </c>
      <c r="F341" s="24">
        <v>200</v>
      </c>
      <c r="G341" s="25">
        <f>G342</f>
        <v>35</v>
      </c>
      <c r="H341" s="25">
        <f t="shared" si="153"/>
        <v>0</v>
      </c>
      <c r="I341" s="25">
        <f>I342</f>
        <v>35</v>
      </c>
      <c r="J341" s="10"/>
      <c r="K341" s="10"/>
    </row>
    <row r="342" spans="1:11" ht="24" x14ac:dyDescent="0.2">
      <c r="A342" s="10"/>
      <c r="B342" s="28" t="s">
        <v>17</v>
      </c>
      <c r="C342" s="23">
        <v>8</v>
      </c>
      <c r="D342" s="23">
        <v>1</v>
      </c>
      <c r="E342" s="20" t="s">
        <v>225</v>
      </c>
      <c r="F342" s="24">
        <v>240</v>
      </c>
      <c r="G342" s="25">
        <v>35</v>
      </c>
      <c r="H342" s="25"/>
      <c r="I342" s="45">
        <f>G342+H342</f>
        <v>35</v>
      </c>
      <c r="J342" s="10"/>
      <c r="K342" s="10"/>
    </row>
    <row r="343" spans="1:11" ht="36" x14ac:dyDescent="0.2">
      <c r="A343" s="10"/>
      <c r="B343" s="27" t="s">
        <v>28</v>
      </c>
      <c r="C343" s="23">
        <v>8</v>
      </c>
      <c r="D343" s="23">
        <v>1</v>
      </c>
      <c r="E343" s="20" t="s">
        <v>227</v>
      </c>
      <c r="F343" s="24"/>
      <c r="G343" s="25">
        <f t="shared" ref="G343:I346" si="154">G344</f>
        <v>30</v>
      </c>
      <c r="H343" s="25">
        <f t="shared" si="154"/>
        <v>0</v>
      </c>
      <c r="I343" s="25">
        <f t="shared" si="154"/>
        <v>30</v>
      </c>
      <c r="J343" s="10"/>
      <c r="K343" s="10"/>
    </row>
    <row r="344" spans="1:11" ht="36" x14ac:dyDescent="0.2">
      <c r="A344" s="10"/>
      <c r="B344" s="27" t="s">
        <v>81</v>
      </c>
      <c r="C344" s="23">
        <v>8</v>
      </c>
      <c r="D344" s="23">
        <v>1</v>
      </c>
      <c r="E344" s="20" t="s">
        <v>226</v>
      </c>
      <c r="F344" s="24"/>
      <c r="G344" s="25">
        <f t="shared" si="154"/>
        <v>30</v>
      </c>
      <c r="H344" s="25">
        <f t="shared" si="154"/>
        <v>0</v>
      </c>
      <c r="I344" s="25">
        <f t="shared" si="154"/>
        <v>30</v>
      </c>
      <c r="J344" s="10"/>
      <c r="K344" s="10"/>
    </row>
    <row r="345" spans="1:11" ht="36" x14ac:dyDescent="0.2">
      <c r="A345" s="10"/>
      <c r="B345" s="27" t="s">
        <v>80</v>
      </c>
      <c r="C345" s="23">
        <v>8</v>
      </c>
      <c r="D345" s="23">
        <v>1</v>
      </c>
      <c r="E345" s="20" t="s">
        <v>228</v>
      </c>
      <c r="F345" s="24"/>
      <c r="G345" s="25">
        <f>G346</f>
        <v>30</v>
      </c>
      <c r="H345" s="25">
        <f t="shared" si="154"/>
        <v>0</v>
      </c>
      <c r="I345" s="25">
        <f>I346</f>
        <v>30</v>
      </c>
      <c r="J345" s="10"/>
      <c r="K345" s="10"/>
    </row>
    <row r="346" spans="1:11" ht="24" x14ac:dyDescent="0.2">
      <c r="A346" s="10"/>
      <c r="B346" s="28" t="s">
        <v>105</v>
      </c>
      <c r="C346" s="23">
        <v>8</v>
      </c>
      <c r="D346" s="23">
        <v>1</v>
      </c>
      <c r="E346" s="20" t="s">
        <v>228</v>
      </c>
      <c r="F346" s="24">
        <v>200</v>
      </c>
      <c r="G346" s="25">
        <f>G347</f>
        <v>30</v>
      </c>
      <c r="H346" s="25">
        <f t="shared" si="154"/>
        <v>0</v>
      </c>
      <c r="I346" s="25">
        <f>I347</f>
        <v>30</v>
      </c>
      <c r="J346" s="10"/>
      <c r="K346" s="10"/>
    </row>
    <row r="347" spans="1:11" ht="24" x14ac:dyDescent="0.2">
      <c r="A347" s="10"/>
      <c r="B347" s="28" t="s">
        <v>17</v>
      </c>
      <c r="C347" s="23">
        <v>8</v>
      </c>
      <c r="D347" s="23">
        <v>1</v>
      </c>
      <c r="E347" s="20" t="s">
        <v>228</v>
      </c>
      <c r="F347" s="24">
        <v>240</v>
      </c>
      <c r="G347" s="25">
        <v>30</v>
      </c>
      <c r="H347" s="25"/>
      <c r="I347" s="45">
        <f>G347+H347</f>
        <v>30</v>
      </c>
      <c r="J347" s="10"/>
      <c r="K347" s="10"/>
    </row>
    <row r="348" spans="1:11" x14ac:dyDescent="0.2">
      <c r="A348" s="10"/>
      <c r="B348" s="50" t="s">
        <v>60</v>
      </c>
      <c r="C348" s="20">
        <v>10</v>
      </c>
      <c r="D348" s="20" t="s">
        <v>31</v>
      </c>
      <c r="E348" s="20"/>
      <c r="F348" s="24"/>
      <c r="G348" s="25">
        <f t="shared" ref="G348:I351" si="155">G349</f>
        <v>480</v>
      </c>
      <c r="H348" s="25">
        <f t="shared" si="155"/>
        <v>0</v>
      </c>
      <c r="I348" s="25">
        <f t="shared" si="155"/>
        <v>480</v>
      </c>
      <c r="J348" s="10"/>
      <c r="K348" s="10"/>
    </row>
    <row r="349" spans="1:11" x14ac:dyDescent="0.2">
      <c r="A349" s="10"/>
      <c r="B349" s="50" t="s">
        <v>61</v>
      </c>
      <c r="C349" s="20" t="s">
        <v>49</v>
      </c>
      <c r="D349" s="20" t="s">
        <v>40</v>
      </c>
      <c r="E349" s="20"/>
      <c r="F349" s="24"/>
      <c r="G349" s="25">
        <f t="shared" si="155"/>
        <v>480</v>
      </c>
      <c r="H349" s="25">
        <f t="shared" si="155"/>
        <v>0</v>
      </c>
      <c r="I349" s="25">
        <f t="shared" si="155"/>
        <v>480</v>
      </c>
      <c r="J349" s="10"/>
      <c r="K349" s="10"/>
    </row>
    <row r="350" spans="1:11" ht="36" x14ac:dyDescent="0.2">
      <c r="A350" s="10"/>
      <c r="B350" s="26" t="s">
        <v>119</v>
      </c>
      <c r="C350" s="20" t="s">
        <v>49</v>
      </c>
      <c r="D350" s="20" t="s">
        <v>40</v>
      </c>
      <c r="E350" s="20" t="s">
        <v>129</v>
      </c>
      <c r="F350" s="24"/>
      <c r="G350" s="25">
        <f>G351</f>
        <v>480</v>
      </c>
      <c r="H350" s="25">
        <f t="shared" si="155"/>
        <v>0</v>
      </c>
      <c r="I350" s="25">
        <f>I351</f>
        <v>480</v>
      </c>
      <c r="J350" s="10"/>
      <c r="K350" s="10"/>
    </row>
    <row r="351" spans="1:11" ht="36" x14ac:dyDescent="0.2">
      <c r="A351" s="10"/>
      <c r="B351" s="61" t="s">
        <v>33</v>
      </c>
      <c r="C351" s="20" t="s">
        <v>49</v>
      </c>
      <c r="D351" s="20" t="s">
        <v>40</v>
      </c>
      <c r="E351" s="20" t="s">
        <v>133</v>
      </c>
      <c r="F351" s="24"/>
      <c r="G351" s="25">
        <f>G352</f>
        <v>480</v>
      </c>
      <c r="H351" s="25">
        <f t="shared" si="155"/>
        <v>0</v>
      </c>
      <c r="I351" s="25">
        <f>I352</f>
        <v>480</v>
      </c>
      <c r="J351" s="10"/>
      <c r="K351" s="10"/>
    </row>
    <row r="352" spans="1:11" ht="24" x14ac:dyDescent="0.2">
      <c r="A352" s="10"/>
      <c r="B352" s="27" t="s">
        <v>74</v>
      </c>
      <c r="C352" s="20" t="s">
        <v>49</v>
      </c>
      <c r="D352" s="20" t="s">
        <v>40</v>
      </c>
      <c r="E352" s="20" t="s">
        <v>134</v>
      </c>
      <c r="F352" s="24"/>
      <c r="G352" s="25">
        <f t="shared" ref="G352:I354" si="156">G353</f>
        <v>480</v>
      </c>
      <c r="H352" s="25">
        <f t="shared" si="156"/>
        <v>0</v>
      </c>
      <c r="I352" s="25">
        <f t="shared" si="156"/>
        <v>480</v>
      </c>
      <c r="J352" s="10"/>
      <c r="K352" s="10"/>
    </row>
    <row r="353" spans="1:11" x14ac:dyDescent="0.2">
      <c r="A353" s="10"/>
      <c r="B353" s="61" t="s">
        <v>103</v>
      </c>
      <c r="C353" s="20" t="s">
        <v>49</v>
      </c>
      <c r="D353" s="20" t="s">
        <v>40</v>
      </c>
      <c r="E353" s="20" t="s">
        <v>229</v>
      </c>
      <c r="F353" s="24"/>
      <c r="G353" s="25">
        <f t="shared" si="156"/>
        <v>480</v>
      </c>
      <c r="H353" s="25">
        <f t="shared" si="156"/>
        <v>0</v>
      </c>
      <c r="I353" s="25">
        <f t="shared" si="156"/>
        <v>480</v>
      </c>
      <c r="J353" s="10"/>
      <c r="K353" s="10"/>
    </row>
    <row r="354" spans="1:11" x14ac:dyDescent="0.2">
      <c r="A354" s="10"/>
      <c r="B354" s="22" t="s">
        <v>62</v>
      </c>
      <c r="C354" s="20" t="s">
        <v>49</v>
      </c>
      <c r="D354" s="20" t="s">
        <v>40</v>
      </c>
      <c r="E354" s="20" t="s">
        <v>229</v>
      </c>
      <c r="F354" s="24">
        <v>300</v>
      </c>
      <c r="G354" s="25">
        <f t="shared" si="156"/>
        <v>480</v>
      </c>
      <c r="H354" s="25">
        <f t="shared" si="156"/>
        <v>0</v>
      </c>
      <c r="I354" s="25">
        <f t="shared" si="156"/>
        <v>480</v>
      </c>
      <c r="J354" s="10"/>
      <c r="K354" s="10"/>
    </row>
    <row r="355" spans="1:11" ht="24" x14ac:dyDescent="0.2">
      <c r="A355" s="10"/>
      <c r="B355" s="28" t="s">
        <v>262</v>
      </c>
      <c r="C355" s="23">
        <v>10</v>
      </c>
      <c r="D355" s="23">
        <v>1</v>
      </c>
      <c r="E355" s="20" t="s">
        <v>229</v>
      </c>
      <c r="F355" s="24">
        <v>310</v>
      </c>
      <c r="G355" s="25">
        <v>480</v>
      </c>
      <c r="H355" s="25"/>
      <c r="I355" s="45">
        <f>G355+H355</f>
        <v>480</v>
      </c>
      <c r="J355" s="10"/>
      <c r="K355" s="10"/>
    </row>
    <row r="356" spans="1:11" x14ac:dyDescent="0.2">
      <c r="A356" s="10"/>
      <c r="B356" s="50" t="s">
        <v>63</v>
      </c>
      <c r="C356" s="20">
        <v>11</v>
      </c>
      <c r="D356" s="20" t="s">
        <v>31</v>
      </c>
      <c r="E356" s="20"/>
      <c r="F356" s="24"/>
      <c r="G356" s="25">
        <f>G357</f>
        <v>100</v>
      </c>
      <c r="H356" s="25">
        <f t="shared" ref="H356:H357" si="157">H357</f>
        <v>0</v>
      </c>
      <c r="I356" s="25">
        <f>I357</f>
        <v>100</v>
      </c>
      <c r="J356" s="10"/>
      <c r="K356" s="10"/>
    </row>
    <row r="357" spans="1:11" x14ac:dyDescent="0.2">
      <c r="A357" s="10"/>
      <c r="B357" s="50" t="s">
        <v>69</v>
      </c>
      <c r="C357" s="20" t="s">
        <v>64</v>
      </c>
      <c r="D357" s="20" t="s">
        <v>40</v>
      </c>
      <c r="E357" s="20"/>
      <c r="F357" s="24"/>
      <c r="G357" s="25">
        <f>G358</f>
        <v>100</v>
      </c>
      <c r="H357" s="25">
        <f t="shared" si="157"/>
        <v>0</v>
      </c>
      <c r="I357" s="25">
        <f>I358</f>
        <v>100</v>
      </c>
      <c r="J357" s="10"/>
      <c r="K357" s="10"/>
    </row>
    <row r="358" spans="1:11" ht="36" x14ac:dyDescent="0.2">
      <c r="A358" s="10"/>
      <c r="B358" s="27" t="s">
        <v>128</v>
      </c>
      <c r="C358" s="20" t="s">
        <v>64</v>
      </c>
      <c r="D358" s="20" t="s">
        <v>40</v>
      </c>
      <c r="E358" s="20" t="s">
        <v>230</v>
      </c>
      <c r="F358" s="24"/>
      <c r="G358" s="25">
        <f t="shared" ref="G358:I360" si="158">G359</f>
        <v>100</v>
      </c>
      <c r="H358" s="25">
        <f t="shared" si="158"/>
        <v>0</v>
      </c>
      <c r="I358" s="25">
        <f t="shared" si="158"/>
        <v>100</v>
      </c>
      <c r="J358" s="10"/>
      <c r="K358" s="10"/>
    </row>
    <row r="359" spans="1:11" ht="15.75" customHeight="1" x14ac:dyDescent="0.2">
      <c r="A359" s="10"/>
      <c r="B359" s="27" t="s">
        <v>65</v>
      </c>
      <c r="C359" s="20" t="s">
        <v>64</v>
      </c>
      <c r="D359" s="20" t="s">
        <v>40</v>
      </c>
      <c r="E359" s="20" t="s">
        <v>231</v>
      </c>
      <c r="F359" s="24"/>
      <c r="G359" s="25">
        <f>G360</f>
        <v>100</v>
      </c>
      <c r="H359" s="25">
        <f t="shared" si="158"/>
        <v>0</v>
      </c>
      <c r="I359" s="25">
        <f>I360</f>
        <v>100</v>
      </c>
      <c r="J359" s="10"/>
      <c r="K359" s="10"/>
    </row>
    <row r="360" spans="1:11" ht="36" x14ac:dyDescent="0.2">
      <c r="A360" s="10"/>
      <c r="B360" s="27" t="s">
        <v>104</v>
      </c>
      <c r="C360" s="20" t="s">
        <v>64</v>
      </c>
      <c r="D360" s="20" t="s">
        <v>40</v>
      </c>
      <c r="E360" s="20" t="s">
        <v>232</v>
      </c>
      <c r="F360" s="24"/>
      <c r="G360" s="25">
        <f>G361</f>
        <v>100</v>
      </c>
      <c r="H360" s="25">
        <f t="shared" si="158"/>
        <v>0</v>
      </c>
      <c r="I360" s="25">
        <f>I361</f>
        <v>100</v>
      </c>
      <c r="J360" s="10"/>
      <c r="K360" s="10"/>
    </row>
    <row r="361" spans="1:11" ht="36" x14ac:dyDescent="0.2">
      <c r="A361" s="10"/>
      <c r="B361" s="27" t="s">
        <v>80</v>
      </c>
      <c r="C361" s="20" t="s">
        <v>64</v>
      </c>
      <c r="D361" s="20" t="s">
        <v>40</v>
      </c>
      <c r="E361" s="20" t="s">
        <v>233</v>
      </c>
      <c r="F361" s="24"/>
      <c r="G361" s="25">
        <f>G362+G364</f>
        <v>100</v>
      </c>
      <c r="H361" s="25">
        <f t="shared" ref="H361" si="159">H362+H364</f>
        <v>0</v>
      </c>
      <c r="I361" s="25">
        <f>I362+I364</f>
        <v>100</v>
      </c>
      <c r="J361" s="10"/>
      <c r="K361" s="10"/>
    </row>
    <row r="362" spans="1:11" ht="60" x14ac:dyDescent="0.2">
      <c r="A362" s="10"/>
      <c r="B362" s="27" t="s">
        <v>10</v>
      </c>
      <c r="C362" s="20" t="s">
        <v>64</v>
      </c>
      <c r="D362" s="20" t="s">
        <v>40</v>
      </c>
      <c r="E362" s="20" t="s">
        <v>233</v>
      </c>
      <c r="F362" s="24">
        <v>100</v>
      </c>
      <c r="G362" s="25">
        <f>G363</f>
        <v>0</v>
      </c>
      <c r="H362" s="25">
        <f t="shared" ref="H362" si="160">H363</f>
        <v>5.4</v>
      </c>
      <c r="I362" s="25">
        <f>I363</f>
        <v>5.4</v>
      </c>
      <c r="J362" s="10"/>
      <c r="K362" s="10"/>
    </row>
    <row r="363" spans="1:11" x14ac:dyDescent="0.2">
      <c r="A363" s="10"/>
      <c r="B363" s="28" t="s">
        <v>108</v>
      </c>
      <c r="C363" s="20" t="s">
        <v>64</v>
      </c>
      <c r="D363" s="20" t="s">
        <v>40</v>
      </c>
      <c r="E363" s="20" t="s">
        <v>233</v>
      </c>
      <c r="F363" s="24">
        <v>110</v>
      </c>
      <c r="G363" s="25">
        <v>0</v>
      </c>
      <c r="H363" s="25">
        <v>5.4</v>
      </c>
      <c r="I363" s="25">
        <f>G363+H363</f>
        <v>5.4</v>
      </c>
      <c r="J363" s="10"/>
      <c r="K363" s="10"/>
    </row>
    <row r="364" spans="1:11" ht="24" x14ac:dyDescent="0.2">
      <c r="A364" s="10"/>
      <c r="B364" s="28" t="s">
        <v>105</v>
      </c>
      <c r="C364" s="20" t="s">
        <v>64</v>
      </c>
      <c r="D364" s="20" t="s">
        <v>40</v>
      </c>
      <c r="E364" s="20" t="s">
        <v>233</v>
      </c>
      <c r="F364" s="24">
        <v>200</v>
      </c>
      <c r="G364" s="25">
        <f>G365</f>
        <v>100</v>
      </c>
      <c r="H364" s="25">
        <f t="shared" ref="H364" si="161">H365</f>
        <v>-5.4</v>
      </c>
      <c r="I364" s="25">
        <f>I365</f>
        <v>94.6</v>
      </c>
      <c r="J364" s="10"/>
      <c r="K364" s="10"/>
    </row>
    <row r="365" spans="1:11" ht="24" x14ac:dyDescent="0.2">
      <c r="A365" s="10"/>
      <c r="B365" s="28" t="s">
        <v>17</v>
      </c>
      <c r="C365" s="20" t="s">
        <v>64</v>
      </c>
      <c r="D365" s="20" t="s">
        <v>40</v>
      </c>
      <c r="E365" s="20" t="s">
        <v>233</v>
      </c>
      <c r="F365" s="24">
        <v>240</v>
      </c>
      <c r="G365" s="25">
        <v>100</v>
      </c>
      <c r="H365" s="25">
        <v>-5.4</v>
      </c>
      <c r="I365" s="25">
        <f>G365+H365</f>
        <v>94.6</v>
      </c>
      <c r="J365" s="10"/>
      <c r="K365" s="10"/>
    </row>
    <row r="366" spans="1:11" ht="15" customHeight="1" x14ac:dyDescent="0.2">
      <c r="A366" s="10"/>
      <c r="B366" s="62" t="s">
        <v>68</v>
      </c>
      <c r="C366" s="19"/>
      <c r="D366" s="19"/>
      <c r="E366" s="20"/>
      <c r="F366" s="63">
        <v>1</v>
      </c>
      <c r="G366" s="64">
        <f>G14+G81+G90+G126+G198+G282+G295+G348+G356</f>
        <v>143949.59999999998</v>
      </c>
      <c r="H366" s="64">
        <f t="shared" ref="H366:I366" si="162">H14+H81+H90+H126+H198+H282+H295+H348+H356</f>
        <v>8696.7999999999993</v>
      </c>
      <c r="I366" s="64">
        <f t="shared" si="162"/>
        <v>152646.39999999999</v>
      </c>
      <c r="J366" s="10"/>
      <c r="K366" s="10"/>
    </row>
    <row r="367" spans="1:11" s="1" customFormat="1" ht="15.75" customHeight="1" x14ac:dyDescent="0.2">
      <c r="A367" s="34"/>
      <c r="B367" s="34"/>
      <c r="C367" s="65"/>
      <c r="D367" s="65"/>
      <c r="E367" s="66"/>
      <c r="F367" s="34"/>
      <c r="G367" s="67">
        <v>120974</v>
      </c>
      <c r="H367" s="68">
        <v>17230.3</v>
      </c>
      <c r="I367" s="34"/>
      <c r="J367" s="34"/>
      <c r="K367" s="34"/>
    </row>
    <row r="368" spans="1:11" x14ac:dyDescent="0.2">
      <c r="A368" s="10"/>
      <c r="B368" s="10"/>
      <c r="C368" s="69"/>
      <c r="D368" s="69"/>
      <c r="E368" s="70"/>
      <c r="F368" s="10"/>
      <c r="G368" s="71">
        <f>G366-G367</f>
        <v>22975.599999999977</v>
      </c>
      <c r="H368" s="72"/>
      <c r="I368" s="10"/>
      <c r="J368" s="10"/>
      <c r="K368" s="10"/>
    </row>
    <row r="369" hidden="1" x14ac:dyDescent="0.2"/>
    <row r="370" hidden="1" x14ac:dyDescent="0.2"/>
  </sheetData>
  <autoFilter ref="B13:I368"/>
  <mergeCells count="1">
    <mergeCell ref="B10:I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ВР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2021-06-01T12:48:17Z</cp:lastPrinted>
  <dcterms:created xsi:type="dcterms:W3CDTF">2013-11-14T08:43:48Z</dcterms:created>
  <dcterms:modified xsi:type="dcterms:W3CDTF">2022-04-29T03:59:58Z</dcterms:modified>
</cp:coreProperties>
</file>